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hidePivotFieldList="1" defaultThemeVersion="166925"/>
  <mc:AlternateContent xmlns:mc="http://schemas.openxmlformats.org/markup-compatibility/2006">
    <mc:Choice Requires="x15">
      <x15ac:absPath xmlns:x15ac="http://schemas.microsoft.com/office/spreadsheetml/2010/11/ac" url="/Users/Marcela/Downloads/"/>
    </mc:Choice>
  </mc:AlternateContent>
  <xr:revisionPtr revIDLastSave="0" documentId="13_ncr:1_{DA60E341-9DA1-A441-A896-1E8BD76D750D}" xr6:coauthVersionLast="37" xr6:coauthVersionMax="47" xr10:uidLastSave="{00000000-0000-0000-0000-000000000000}"/>
  <bookViews>
    <workbookView xWindow="0" yWindow="500" windowWidth="35320" windowHeight="19440" tabRatio="898" activeTab="7" xr2:uid="{00000000-000D-0000-FFFF-FFFF0000000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30" i="28" l="1"/>
  <c r="V30" i="28" s="1"/>
  <c r="U40" i="28"/>
  <c r="B40" i="28" l="1"/>
  <c r="C40" i="29"/>
  <c r="B40" i="29"/>
  <c r="C22" i="28" l="1"/>
  <c r="C21" i="28"/>
  <c r="C11" i="28" l="1"/>
  <c r="C6" i="31"/>
  <c r="C5" i="31"/>
  <c r="C4" i="31"/>
  <c r="C6" i="32"/>
  <c r="C5" i="32"/>
  <c r="C4" i="32"/>
  <c r="C6" i="30"/>
  <c r="C5" i="30"/>
  <c r="C4" i="30"/>
  <c r="C6" i="29"/>
  <c r="C5" i="29"/>
  <c r="C4" i="29"/>
  <c r="C6" i="18"/>
  <c r="C5" i="18"/>
  <c r="C4" i="18"/>
  <c r="A40" i="29"/>
  <c r="L30" i="29"/>
  <c r="A30" i="29"/>
  <c r="A30" i="31" s="1"/>
  <c r="B30" i="29"/>
  <c r="B30" i="31" s="1"/>
  <c r="C30" i="29"/>
  <c r="C30" i="31" s="1"/>
  <c r="A40" i="31" l="1"/>
  <c r="A40" i="18"/>
  <c r="L30" i="28"/>
  <c r="L40" i="28"/>
  <c r="L40" i="27"/>
  <c r="K40" i="27" s="1"/>
  <c r="L41" i="27"/>
  <c r="K41" i="27" s="1"/>
  <c r="L43" i="27"/>
  <c r="K43" i="27" s="1"/>
  <c r="L45" i="27"/>
  <c r="K45" i="27" s="1"/>
  <c r="G40" i="27"/>
  <c r="H40" i="27" s="1"/>
  <c r="F40" i="29" s="1"/>
  <c r="K42" i="27"/>
  <c r="K44" i="27"/>
  <c r="K46" i="27"/>
  <c r="K47" i="27"/>
  <c r="K48" i="27"/>
  <c r="K49" i="27"/>
  <c r="J22" i="28"/>
  <c r="J12" i="28"/>
  <c r="B30" i="28"/>
  <c r="C40" i="28"/>
  <c r="C41" i="28"/>
  <c r="C30" i="28"/>
  <c r="C31" i="28"/>
  <c r="C32" i="28"/>
  <c r="C33" i="28"/>
  <c r="C20" i="28"/>
  <c r="C15" i="28"/>
  <c r="C14" i="28"/>
  <c r="M40" i="27" l="1"/>
  <c r="N40" i="27" l="1"/>
  <c r="H40" i="29" s="1"/>
  <c r="G40" i="29"/>
  <c r="G20" i="27"/>
  <c r="H20" i="27" s="1"/>
  <c r="K25" i="27"/>
  <c r="K23" i="27"/>
  <c r="L21" i="27"/>
  <c r="R20" i="28"/>
  <c r="R30" i="28"/>
  <c r="S30" i="28" s="1"/>
  <c r="G30" i="27"/>
  <c r="H30" i="27" s="1"/>
  <c r="R40" i="28"/>
  <c r="L30" i="27"/>
  <c r="K30" i="27" s="1"/>
  <c r="J42" i="28"/>
  <c r="J41" i="28"/>
  <c r="J40" i="28"/>
  <c r="B20" i="28"/>
  <c r="L20" i="28"/>
  <c r="L21" i="28"/>
  <c r="L22" i="28"/>
  <c r="L20" i="29"/>
  <c r="L40" i="29"/>
  <c r="E49" i="29"/>
  <c r="E48" i="29"/>
  <c r="E47" i="29"/>
  <c r="E46" i="29"/>
  <c r="E45" i="29"/>
  <c r="E44" i="29"/>
  <c r="E43" i="29"/>
  <c r="E42" i="29"/>
  <c r="E41" i="29"/>
  <c r="E40" i="29"/>
  <c r="A40" i="30"/>
  <c r="E39" i="29"/>
  <c r="E38" i="29"/>
  <c r="E37" i="29"/>
  <c r="E36" i="29"/>
  <c r="E35" i="29"/>
  <c r="E34" i="29"/>
  <c r="E33" i="29"/>
  <c r="E32" i="29"/>
  <c r="E31" i="29"/>
  <c r="E30" i="29"/>
  <c r="C30" i="18"/>
  <c r="B30" i="18"/>
  <c r="A30" i="18"/>
  <c r="E29" i="29"/>
  <c r="E28" i="29"/>
  <c r="E27" i="29"/>
  <c r="E26" i="29"/>
  <c r="E25" i="29"/>
  <c r="E24" i="29"/>
  <c r="E23" i="29"/>
  <c r="E22" i="29"/>
  <c r="E21" i="29"/>
  <c r="E20" i="29"/>
  <c r="C20" i="29"/>
  <c r="B20" i="29"/>
  <c r="A20" i="29"/>
  <c r="L20" i="27"/>
  <c r="K21" i="27"/>
  <c r="K22" i="27"/>
  <c r="K24" i="27"/>
  <c r="K26" i="27"/>
  <c r="K27" i="27"/>
  <c r="K28" i="27"/>
  <c r="K29" i="27"/>
  <c r="K39" i="27"/>
  <c r="K38" i="27"/>
  <c r="K37" i="27"/>
  <c r="K36" i="27"/>
  <c r="L35" i="27"/>
  <c r="K35" i="27"/>
  <c r="K34" i="27"/>
  <c r="L33" i="27"/>
  <c r="K33" i="27" s="1"/>
  <c r="K32" i="27"/>
  <c r="L31" i="27"/>
  <c r="K31" i="27" s="1"/>
  <c r="G10" i="27"/>
  <c r="H10" i="27" s="1"/>
  <c r="K15" i="27"/>
  <c r="K14" i="27"/>
  <c r="K13" i="27"/>
  <c r="K16" i="27"/>
  <c r="K17" i="27"/>
  <c r="K19" i="27"/>
  <c r="K11" i="27"/>
  <c r="J32" i="28"/>
  <c r="J31" i="28"/>
  <c r="J30" i="28"/>
  <c r="J21" i="28"/>
  <c r="J20" i="28"/>
  <c r="C13" i="28"/>
  <c r="A10" i="28"/>
  <c r="B10" i="28"/>
  <c r="I33" i="5" a="1"/>
  <c r="I33" i="5" s="1"/>
  <c r="I27" i="5" a="1"/>
  <c r="I27" i="5" s="1"/>
  <c r="C10" i="29"/>
  <c r="C10" i="31" s="1"/>
  <c r="L10" i="28"/>
  <c r="C12" i="28"/>
  <c r="C10" i="28"/>
  <c r="L12" i="27"/>
  <c r="K12" i="27" s="1"/>
  <c r="L18" i="27"/>
  <c r="K18" i="27" s="1"/>
  <c r="L10" i="27"/>
  <c r="K10" i="27" s="1"/>
  <c r="I21" i="5"/>
  <c r="I22" i="5"/>
  <c r="E11" i="29"/>
  <c r="E12" i="29"/>
  <c r="E13" i="29"/>
  <c r="E14" i="29"/>
  <c r="E15" i="29"/>
  <c r="E16" i="29"/>
  <c r="E17" i="29"/>
  <c r="E18" i="29"/>
  <c r="E19" i="29"/>
  <c r="R10" i="28"/>
  <c r="J11" i="28"/>
  <c r="J10" i="28"/>
  <c r="E10" i="29"/>
  <c r="B10" i="29"/>
  <c r="B10" i="32" s="1"/>
  <c r="A10" i="29"/>
  <c r="A10" i="31" s="1"/>
  <c r="L10" i="29"/>
  <c r="M20" i="27" l="1"/>
  <c r="K10" i="28"/>
  <c r="S20" i="28"/>
  <c r="U20" i="28" s="1"/>
  <c r="K20" i="29" s="1"/>
  <c r="A20" i="32"/>
  <c r="A20" i="31"/>
  <c r="B20" i="32"/>
  <c r="B20" i="31"/>
  <c r="C20" i="32"/>
  <c r="C20" i="31"/>
  <c r="B40" i="30"/>
  <c r="B40" i="31"/>
  <c r="B40" i="18"/>
  <c r="C40" i="31"/>
  <c r="C40" i="18"/>
  <c r="F30" i="29"/>
  <c r="S10" i="28"/>
  <c r="C40" i="32"/>
  <c r="C40" i="30"/>
  <c r="B40" i="32"/>
  <c r="S40" i="28"/>
  <c r="K40" i="28"/>
  <c r="T40" i="28" s="1"/>
  <c r="K30" i="28"/>
  <c r="T30" i="28" s="1"/>
  <c r="K20" i="28"/>
  <c r="T20" i="28" s="1"/>
  <c r="A10" i="18"/>
  <c r="B20" i="18"/>
  <c r="M30" i="27"/>
  <c r="O30" i="27" s="1"/>
  <c r="A10" i="30"/>
  <c r="A10" i="32"/>
  <c r="B10" i="18"/>
  <c r="A40" i="32"/>
  <c r="A20" i="18"/>
  <c r="B30" i="30"/>
  <c r="B10" i="31"/>
  <c r="C30" i="30"/>
  <c r="B10" i="30"/>
  <c r="C10" i="32"/>
  <c r="M10" i="27"/>
  <c r="N10" i="27" s="1"/>
  <c r="H10" i="29" s="1"/>
  <c r="C20" i="30"/>
  <c r="B20" i="30"/>
  <c r="T10" i="28"/>
  <c r="G20" i="29"/>
  <c r="F20" i="29"/>
  <c r="N20" i="27"/>
  <c r="H20" i="29" s="1"/>
  <c r="O20" i="27"/>
  <c r="C30" i="32"/>
  <c r="B30" i="32"/>
  <c r="F10" i="29"/>
  <c r="K20" i="27"/>
  <c r="C20" i="18"/>
  <c r="A20" i="30"/>
  <c r="A30" i="32"/>
  <c r="C10" i="18"/>
  <c r="C10" i="30"/>
  <c r="A30" i="30"/>
  <c r="N30" i="27" l="1"/>
  <c r="H30" i="29" s="1"/>
  <c r="E20" i="31"/>
  <c r="E20" i="18"/>
  <c r="K40" i="29"/>
  <c r="E40" i="32" s="1"/>
  <c r="K30" i="29"/>
  <c r="E30" i="30" s="1"/>
  <c r="G30" i="29"/>
  <c r="J30" i="29"/>
  <c r="D30" i="30" s="1"/>
  <c r="G10" i="29"/>
  <c r="U10" i="28"/>
  <c r="K10" i="29" s="1"/>
  <c r="E10" i="32" s="1"/>
  <c r="O10" i="27"/>
  <c r="J10" i="29"/>
  <c r="E20" i="32"/>
  <c r="E20" i="30"/>
  <c r="V20" i="28"/>
  <c r="M20" i="29" s="1"/>
  <c r="J20" i="29"/>
  <c r="J40" i="29"/>
  <c r="D30" i="32" l="1"/>
  <c r="V40" i="28"/>
  <c r="M40" i="29" s="1"/>
  <c r="F40" i="18" s="1"/>
  <c r="M30" i="29"/>
  <c r="F30" i="18" s="1"/>
  <c r="D40" i="31"/>
  <c r="D40" i="18"/>
  <c r="D20" i="31"/>
  <c r="D20" i="18"/>
  <c r="F20" i="31"/>
  <c r="F20" i="18"/>
  <c r="D30" i="18"/>
  <c r="D30" i="31"/>
  <c r="E30" i="18"/>
  <c r="E30" i="31"/>
  <c r="E40" i="30"/>
  <c r="E40" i="31"/>
  <c r="E40" i="18"/>
  <c r="E10" i="31"/>
  <c r="E10" i="30"/>
  <c r="E10" i="18"/>
  <c r="V10" i="28"/>
  <c r="M10" i="29" s="1"/>
  <c r="F10" i="18" s="1"/>
  <c r="E30" i="32"/>
  <c r="D40" i="30"/>
  <c r="D40" i="32"/>
  <c r="D20" i="32"/>
  <c r="D20" i="30"/>
  <c r="F20" i="32"/>
  <c r="F20" i="30"/>
  <c r="D10" i="18"/>
  <c r="D10" i="32"/>
  <c r="D10" i="31"/>
  <c r="D10" i="30"/>
  <c r="F30" i="31" l="1"/>
  <c r="F30" i="32"/>
  <c r="F40" i="31"/>
  <c r="F40" i="32"/>
  <c r="F40" i="30"/>
  <c r="F30" i="30"/>
  <c r="F10" i="30"/>
  <c r="F10" i="31"/>
  <c r="F10" i="32"/>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<sst xmlns="http://schemas.openxmlformats.org/spreadsheetml/2006/main" count="880" uniqueCount="502">
  <si>
    <t xml:space="preserve"> MAPA DE RIESGOS SIGCMA</t>
  </si>
  <si>
    <t>DEPENDENCIA (Unidad misional del CSJ o Unidad de la DEAJ o Seccional o CSJ en caso de despachos judiciales certificados)</t>
  </si>
  <si>
    <t>CENTRO DE DOCUMENTACIÓN JUDICIAL</t>
  </si>
  <si>
    <t>PROCESO (indique el tipo de proceso si es Estratégico. Misional, Apoyo, Evaluación y Mejora y especifique el nombre del proceso)</t>
  </si>
  <si>
    <t>Misionales</t>
  </si>
  <si>
    <t>GESTIÓN DE LA INFORMACIÓN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</si>
  <si>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</si>
  <si>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</si>
  <si>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</si>
  <si>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</si>
  <si>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</si>
  <si>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</si>
  <si>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</si>
  <si>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</si>
  <si>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</si>
  <si>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</si>
  <si>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</si>
  <si>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</si>
  <si>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</si>
  <si>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</si>
  <si>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</si>
  <si>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</si>
  <si>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</si>
  <si>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</si>
  <si>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</si>
  <si>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</si>
  <si>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</si>
  <si>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</si>
  <si>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</si>
  <si>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</si>
  <si>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</si>
  <si>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</si>
  <si>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</si>
  <si>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</si>
  <si>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</si>
  <si>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</si>
  <si>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</si>
  <si>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</si>
  <si>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</si>
  <si>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</si>
  <si>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</si>
  <si>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</si>
  <si>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</si>
  <si>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</si>
  <si>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</si>
  <si>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 </t>
  </si>
  <si>
    <t>Pronunciamientos de Altas Cortes que impacten a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</si>
  <si>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</si>
  <si>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</si>
  <si>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</si>
  <si>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</si>
  <si>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</si>
  <si>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</si>
  <si>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</si>
  <si>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</si>
  <si>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</si>
  <si>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</si>
  <si>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</si>
  <si>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</si>
  <si>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</si>
  <si>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</si>
  <si>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</si>
  <si>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</si>
  <si>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</si>
  <si>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</si>
  <si>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</si>
  <si>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</si>
  <si>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</si>
  <si>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</si>
  <si>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</si>
  <si>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</si>
  <si>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</si>
  <si>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</si>
  <si>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</si>
  <si>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</si>
  <si>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</si>
  <si>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</si>
  <si>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</si>
  <si>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</si>
  <si>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</si>
  <si>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</si>
  <si>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</si>
  <si>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</si>
  <si>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</si>
  <si>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</si>
  <si>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</si>
  <si>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</si>
  <si>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</si>
  <si>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</si>
  <si>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</si>
  <si>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</si>
  <si>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</si>
  <si>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</si>
  <si>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</si>
  <si>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</si>
  <si>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</si>
  <si>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</si>
  <si>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</si>
  <si>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</si>
  <si>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</si>
  <si>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Carencia  de manual  de funciones y procedimientos  para los servidores Judiciales (desactualizado)</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</si>
  <si>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</si>
  <si>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</si>
  <si>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</si>
  <si>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</si>
  <si>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</si>
  <si>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</si>
  <si>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</si>
  <si>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</si>
  <si>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</si>
  <si>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</si>
  <si>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</si>
  <si>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</si>
  <si>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</si>
  <si>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</si>
  <si>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</si>
  <si>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</si>
  <si>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</si>
  <si>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</si>
  <si>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</si>
  <si>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</si>
  <si>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</si>
  <si>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</si>
  <si>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</si>
  <si>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</si>
  <si>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</si>
  <si>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No disponibilidad de los productos o servicios establecidos para la transformación Digital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</si>
  <si>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</si>
  <si>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</si>
  <si>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</si>
  <si>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</si>
  <si>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Avances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</si>
  <si>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</si>
  <si>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</si>
  <si>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</si>
  <si>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</si>
  <si>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</si>
  <si>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</si>
  <si>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</si>
  <si>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</si>
  <si>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</si>
  <si>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</si>
  <si>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comunicación, para generar mayor información a las partes interesadas</t>
  </si>
  <si>
    <t>Fortalecimiento de la pagina web institucional y mecanismos de comunicación</t>
  </si>
  <si>
    <t>Deficientes estrategias y mecanismos para el fortalecimiento de la atención al usuario</t>
  </si>
  <si>
    <t>Uso adecuado del micrositio asignado al Consejo Seccional de la Judicatura</t>
  </si>
  <si>
    <t>Necesidad de fortalecer la metodología y estandares para la gestión y seguimiento de PQRS</t>
  </si>
  <si>
    <t>uso y apropiación del servicio de correo electrónico institucional y las herramientas colaborativas asociadas al servicio</t>
  </si>
  <si>
    <t>uso y apropiación del aplicativo SIGOBIUS</t>
  </si>
  <si>
    <t>uso y apropiación de las aplicaciones,  herramientas y plataformas institucionales coordinadas por el Centro de Documentación Judicial – CENDOJ</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</si>
  <si>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</si>
  <si>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</si>
  <si>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</si>
  <si>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</si>
  <si>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</si>
  <si>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</si>
  <si>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</si>
  <si>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</si>
  <si>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</si>
  <si>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</si>
  <si>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</si>
  <si>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</si>
  <si>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</si>
  <si>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</si>
  <si>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</si>
  <si>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</si>
  <si>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</si>
  <si>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</si>
  <si>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</si>
  <si>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</si>
  <si>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</si>
  <si>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</si>
  <si>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</si>
  <si>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</si>
  <si>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</si>
  <si>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</si>
  <si>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</si>
  <si>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</si>
  <si>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</si>
  <si>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</si>
  <si>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</si>
  <si>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</si>
  <si>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5,7,16</t>
  </si>
  <si>
    <t>Realizar seguimiento al plan de acción y realizar el reporte oportuno</t>
  </si>
  <si>
    <t>Implementar mecanismos para la retroalimentación de las  partes interesadas</t>
  </si>
  <si>
    <t>Mantener, actualizar y documentar  el Sistema Integrado de Gestión SIGCMA, en el contexto especifico</t>
  </si>
  <si>
    <t>6,10,18,28</t>
  </si>
  <si>
    <t>Solicitar apoyo al CENDOJ para realización de capacitaciones en tablas de retención documental (TRD)</t>
  </si>
  <si>
    <t>Hacer uso de la información y de las herramientas tecnológicas dispuestas para la prestación de los servicios</t>
  </si>
  <si>
    <t>14,15,16</t>
  </si>
  <si>
    <t>14,22, 23</t>
  </si>
  <si>
    <t xml:space="preserve">Matriz de riesgos
Plan de acción </t>
  </si>
  <si>
    <t>Motivar a los servidores judiciales en la Implementación del plan de gestión ambiental en cada sede administrativa o judicial</t>
  </si>
  <si>
    <t>Plan de acción</t>
  </si>
  <si>
    <t>Fortalecer los mecanismos de acceso a la información y promoción de la justicia abierta y transparencia</t>
  </si>
  <si>
    <t>7,21,29,31,32,33</t>
  </si>
  <si>
    <t>Realizar identificación y cumplimiento de los requisitos legales y reglamentarios</t>
  </si>
  <si>
    <t>2,3,18</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</si>
  <si>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</si>
  <si>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</si>
  <si>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</si>
  <si>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</si>
  <si>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</si>
  <si>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</si>
  <si>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</si>
  <si>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</si>
  <si>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</si>
  <si>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</si>
  <si>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</si>
  <si>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</si>
  <si>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</si>
  <si>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</si>
  <si>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</si>
  <si>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</si>
  <si>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</si>
  <si>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</si>
  <si>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</si>
  <si>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</si>
  <si>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</si>
  <si>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</si>
  <si>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</si>
  <si>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</si>
  <si>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</si>
  <si>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</si>
  <si>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</si>
  <si>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</si>
  <si>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</si>
  <si>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</si>
  <si>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</si>
  <si>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</si>
  <si>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</si>
  <si>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</si>
  <si>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</si>
  <si>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</si>
  <si>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</si>
  <si>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</si>
  <si>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</si>
  <si>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</si>
  <si>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</si>
  <si>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</si>
  <si>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</si>
  <si>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</si>
  <si>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</si>
  <si>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</si>
  <si>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</si>
  <si>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</si>
  <si>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</si>
  <si>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</si>
  <si>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</si>
  <si>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</si>
  <si>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</si>
  <si>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</si>
  <si>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</si>
  <si>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</si>
  <si>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</si>
  <si>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</si>
  <si>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</si>
  <si>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</si>
  <si>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</si>
  <si>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</si>
  <si>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</si>
  <si>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</si>
  <si>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</si>
  <si>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</si>
  <si>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</si>
  <si>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</si>
  <si>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</si>
  <si>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</si>
  <si>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</si>
  <si>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</si>
  <si>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</si>
  <si>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</si>
  <si>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</si>
  <si>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Judicial</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</si>
  <si>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</si>
  <si>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</si>
  <si>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</si>
  <si>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</si>
  <si>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</si>
  <si>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</si>
  <si>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</si>
  <si>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</si>
  <si>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</si>
  <si>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</si>
  <si>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</si>
  <si>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</si>
  <si>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</si>
  <si>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</si>
  <si>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</si>
  <si>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</si>
  <si>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</si>
  <si>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</si>
  <si>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</si>
  <si>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</si>
  <si>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</si>
  <si>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</si>
  <si>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Posibilidad de entregar información inexacta o desactualizada a usuarios  y partes interesadas </t>
  </si>
  <si>
    <t xml:space="preserve">Entregar información de las fuentes del derecho inexacta, errada o desactualizada que no corresponde a la solicitud recibida por los usuarios  y partes interesadas 
</t>
  </si>
  <si>
    <t>1-Desactualización de las colecciones documentales</t>
  </si>
  <si>
    <t>Afectación de reputacion,imagén,  credibilidad, satisfacción de usuarios y PI</t>
  </si>
  <si>
    <t xml:space="preserve">De la entidad, seccional, despachos a nivel local o municipal </t>
  </si>
  <si>
    <t xml:space="preserve">2. No verificar la información entregada. </t>
  </si>
  <si>
    <t>3. No cumplir las instrucciones por parte del personal que recibe y registra la información.</t>
  </si>
  <si>
    <t>4. No actualizar los sistemas de información normativos con las modificaciones, derogaciones, reglamentaciones, entre otros.</t>
  </si>
  <si>
    <t xml:space="preserve">5. No realizar contactos periódicos y permanentes, con personas e instituciones que nos puedan aportar documentación de interés para nuestros usuarios. </t>
  </si>
  <si>
    <t>6. Permitir el vencimiento de las suscripciones a las publicaciones periódicas que se tienen contratadas, bien sea por canje, donación o compra.</t>
  </si>
  <si>
    <t>Posibilidad de no acceder a los sistemas de gestión de información</t>
  </si>
  <si>
    <t xml:space="preserve">Imposibilidad  para los usuarios y partes interesadas de acceder a los sistemas  de gestión de información de fuentes del derecho requerida  </t>
  </si>
  <si>
    <t xml:space="preserve">1. Fallas en la red, canales de comunicación o interrupciones en el fluido eléctrico. </t>
  </si>
  <si>
    <t>Afectación de reputacion, imagen,  credibilidad, satisfacción de usuarios y PI</t>
  </si>
  <si>
    <t>2. Indisponibilidad de los sistemas de gestión de información de las fuentes del derecho</t>
  </si>
  <si>
    <t xml:space="preserve">3. Fallas de conectividad </t>
  </si>
  <si>
    <t xml:space="preserve">
Recibir dádivas o beneficios a nombre propio o de terceros para expedir irregularmente Certificados de Paz y Salvo de Biblioteca</t>
  </si>
  <si>
    <t>Se expide irregularmente Certificados de Paz y Salvo en beneficio propio o de un tercero, pidiendo o recibiendo alguna contraprestación económica o material.</t>
  </si>
  <si>
    <t xml:space="preserve">1.Insuficientes programas de capacitación para la toma de conciencia debido al desconocimiento de la ley antisoborno (ISO 37001:2016), Plan Anticorrupción y  de los  valores y principios propios de la entidad.
</t>
  </si>
  <si>
    <t>Afectación de ,  credibilidad, satisfacción de usuarios y PI</t>
  </si>
  <si>
    <t xml:space="preserve">De un área del nivel central, seccional o despacho judicial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</si>
  <si>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</si>
  <si>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</si>
  <si>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</si>
  <si>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</si>
  <si>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Ofrecer, prometer, entregar, aceptar o solicitar una ventaja indebida en beneficio propio o de terceros para conseguir el favorecimiento competitivo en la elaboración de las especificaciones o requerimientos técnicos de actividades de inversión.</t>
  </si>
  <si>
    <t>Cuando en desarrollo del proceso de adquisición de bienes o servicios, se entrega a la Unidad o área encargada información con las especificaciones o requerimientos técnicos de las actividades de inversión, de manera ventajosa para un proveedor de servicios, mediando sobornos, falsos lobbies, coimas, favoreciendo solo a un proveedor.</t>
  </si>
  <si>
    <t>1. Falta de ética de los servidores públicos (Debilidades en principios y valores)</t>
  </si>
  <si>
    <t xml:space="preserve">De la entidad y sector justicia a nivel nacional </t>
  </si>
  <si>
    <t>2. Falta de ética de terceros interesados  (Debilidades principios y valores)</t>
  </si>
  <si>
    <t>Afectación Económica</t>
  </si>
  <si>
    <t>Afectación al presupuesto en un valor ≥0,5%.</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</si>
  <si>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</si>
  <si>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</si>
  <si>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</si>
  <si>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</si>
  <si>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</si>
  <si>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</si>
  <si>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</si>
  <si>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</si>
  <si>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</si>
  <si>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</si>
  <si>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</si>
  <si>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</si>
  <si>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</si>
  <si>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</si>
  <si>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</si>
  <si>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</si>
  <si>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</si>
  <si>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auxiliar judicial diariamente antes de entregar la información ubicada para atender los requerimientos de información, verifica que corresponda y atienda la necesidad de información registrada, de presentar inconsistencias, se procede a realizar nuevamente la búsqueda de la información y entregar la información pertinente, previo registro de los documentos ubicados en el modulo de "Responder Solicitudes".</t>
  </si>
  <si>
    <t>SI</t>
  </si>
  <si>
    <t>NO</t>
  </si>
  <si>
    <t>El auxiliar judicial diariamente revisa, valida y corrige la información que se incorpora y almacena en los sistemas de información, mediante el registro de los datos de los usuarios en los diferentes mecanismos como son SIDN y la ficha de prestamo de cada título.</t>
  </si>
  <si>
    <t>El bibliotecólogo de la división anualmente brinda soporte en el uso de los sistemas de información al personal que registra la información, evalúa la apropiación de la capacitación impartida y registra la evidencia de la gestión.</t>
  </si>
  <si>
    <t>El bibliotecólogo y el profesional universitario 20 diariamente realizan los monitoreos de las diferentes plataformas o fuentes de información oficial de publicación de normas y registran las actualizaciones a que haya lugar en los sistemas de información a cargo de la División.</t>
  </si>
  <si>
    <t>El Auxiliar Judicial II monitorea diariamente  la funcionalidad y accesibilidad a los sistemas de gestión de la información, tanto para carga como para consulta. De encontrar alguna incidencia se reportará vía correo electrónico a la Unidad de Transformación Digital e Informática para su resolución.</t>
  </si>
  <si>
    <r>
      <t xml:space="preserve">Registro y seguimiento </t>
    </r>
    <r>
      <rPr>
        <sz val="11"/>
        <color theme="1"/>
        <rFont val="Calibri"/>
        <family val="2"/>
        <scheme val="minor"/>
      </rPr>
      <t>a los incidentes de fallas en los sistemas de gestión de información, validando la superación de la falla reportada y la atención dada por el área responsable.</t>
    </r>
  </si>
  <si>
    <t>Invitar al personal del proceso para participar de los programas de formación, capacitación y sensibilización en temas de probidad y ética de lo público</t>
  </si>
  <si>
    <t xml:space="preserve">Acciones de respuesta ante noticias que afectan la imagen de la entidad </t>
  </si>
  <si>
    <t>Validación y ajustes de los Paz y Salvos expedidos frente al módulo de estado del usuario en la plataforma SIDN, en la plantilla de solicitud de Paz y Salvos y en la plataforma SIGOBIUS.</t>
  </si>
  <si>
    <t>Aplicar restricciones y permisos de grupo, confidencialidad e integridad de los datos contenidos en las copias de los repositorios y bases de datos de información jurisprudencial, normativa y doctrinaria</t>
  </si>
  <si>
    <t>Acciones de respuesta ante noticias que afectan la imagen de la entidad</t>
  </si>
  <si>
    <t>Socializar el Sistema de Gestión Antisoborno SGAS del CSJ a través de los canales de comunicación</t>
  </si>
  <si>
    <t xml:space="preserve">Verificar que las especificaciones o requerimientos técnicos para la satisfacción de las necesidades previamente identificadas atiendan debidamente el objeto de las actividades de inversión.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</si>
  <si>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</si>
  <si>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</si>
  <si>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</si>
  <si>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</si>
  <si>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</si>
  <si>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</si>
  <si>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</si>
  <si>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</si>
  <si>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</si>
  <si>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</si>
  <si>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</si>
  <si>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</si>
  <si>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</si>
  <si>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</si>
  <si>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</si>
  <si>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</si>
  <si>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</si>
  <si>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</si>
  <si>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</si>
  <si>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</si>
  <si>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</si>
  <si>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</si>
  <si>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</si>
  <si>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</si>
  <si>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</si>
  <si>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</si>
  <si>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</si>
  <si>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</si>
  <si>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</si>
  <si>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</si>
  <si>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</si>
  <si>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</si>
  <si>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</si>
  <si>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</si>
  <si>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</si>
  <si>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</si>
  <si>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</si>
  <si>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</si>
  <si>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</si>
  <si>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</si>
  <si>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</si>
  <si>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</si>
  <si>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</si>
  <si>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</si>
  <si>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</si>
  <si>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</si>
  <si>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</si>
  <si>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</si>
  <si>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</si>
  <si>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</si>
  <si>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</si>
  <si>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</si>
  <si>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</si>
  <si>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</si>
  <si>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</si>
  <si>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</si>
  <si>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</si>
  <si>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</si>
  <si>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</si>
  <si>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</si>
  <si>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</si>
  <si>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</si>
  <si>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</si>
  <si>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</si>
  <si>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</si>
  <si>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</si>
  <si>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</si>
  <si>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</si>
  <si>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</si>
  <si>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</si>
  <si>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</si>
  <si>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</si>
  <si>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</si>
  <si>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</si>
  <si>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</si>
  <si>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</si>
  <si>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</si>
  <si>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</si>
  <si>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</si>
  <si>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</si>
  <si>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</si>
  <si>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</si>
  <si>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</si>
  <si>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</si>
  <si>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</si>
  <si>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</si>
  <si>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</si>
  <si>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</si>
  <si>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</si>
  <si>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</si>
  <si>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</si>
  <si>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</si>
  <si>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</si>
  <si>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</si>
  <si>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</si>
  <si>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</si>
  <si>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</si>
  <si>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</si>
  <si>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</si>
  <si>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</si>
  <si>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</si>
  <si>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</si>
  <si>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</si>
  <si>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</si>
  <si>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</si>
  <si>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</si>
  <si>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</si>
  <si>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</si>
  <si>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</si>
  <si>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</si>
  <si>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</si>
  <si>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</si>
  <si>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</si>
  <si>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</si>
  <si>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</si>
  <si>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</si>
  <si>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</si>
  <si>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</si>
  <si>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</si>
  <si>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</si>
  <si>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</si>
  <si>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</si>
  <si>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</si>
  <si>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</si>
  <si>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</si>
  <si>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</si>
  <si>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</si>
  <si>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</si>
  <si>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</si>
  <si>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</si>
  <si>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</si>
  <si>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</si>
  <si>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</si>
  <si>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</si>
  <si>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Acuerdo PCSJA23-12131 29 de diciembre de 2023 “Por medio del cual se reorganizan unas unidades técnicas, se crean cargos en el Consejo Superior de la Judicatura, en los consejos seccionales de la judicatura y se adoptan otras disposiciones”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</si>
  <si>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
Ley estatutaria 2430 de 2024 (octubre 09) "por la cual se modifica la ley 270 de 1996 - estatutaria de la administración de justicia y se dictan otras disposiciones"</t>
  </si>
  <si>
    <t>7,23,24</t>
  </si>
  <si>
    <t>7, 36,39</t>
  </si>
  <si>
    <t>ANÁLISIS DEL RESULTADO FINAL 
3 TRIMESTRE</t>
  </si>
  <si>
    <t>ANÁLISIS DEL RESULTADO FINAL 
2 TRIMESTRE</t>
  </si>
  <si>
    <t>ANÁLISIS DEL RESULTADO FINAL 
4 TRIMESTRE</t>
  </si>
  <si>
    <t>25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</si>
</sst>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1"/>
      <color rgb="FFF2F2F2"/>
      <name val="Azo Sans Medium"/>
    </font>
    <font>
      <sz val="11"/>
      <color rgb="FF000000"/>
      <name val="Azo Sans Medium"/>
    </font>
    <font>
      <sz val="11"/>
      <color rgb="FF000000"/>
      <name val="Belyrium"/>
    </font>
    <font>
      <sz val="12"/>
      <color rgb="FF000000"/>
      <name val="Azo Sans Light"/>
    </font>
    <font>
      <sz val="12"/>
      <color rgb="FF000000"/>
      <name val="Arial"/>
      <family val="2"/>
    </font>
    <font>
      <sz val="11"/>
      <color rgb="FF000000"/>
      <name val="Calibri"/>
      <family val="2"/>
      <scheme val="minor"/>
    </font>
    <font>
      <sz val="11"/>
      <color rgb="FFFF0000"/>
      <name val="Calibri"/>
      <family val="2"/>
      <scheme val="minor"/>
    </font>
    <font>
      <sz val="12"/>
      <color theme="1"/>
      <name val="Arial"/>
      <family val="2"/>
    </font>
    <font>
      <sz val="12"/>
      <name val="Arial"/>
      <family val="2"/>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rgb="FFFCE4D6"/>
        <bgColor rgb="FF000000"/>
      </patternFill>
    </fill>
    <fill>
      <patternFill patternType="solid">
        <fgColor rgb="FF0084B6"/>
        <bgColor rgb="FF000000"/>
      </patternFill>
    </fill>
    <fill>
      <patternFill patternType="solid">
        <fgColor rgb="FF4DC0E3"/>
        <bgColor rgb="FF000000"/>
      </patternFill>
    </fill>
  </fills>
  <borders count="15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theme="1"/>
      </left>
      <right/>
      <top style="thin">
        <color theme="1"/>
      </top>
      <bottom style="thin">
        <color theme="1"/>
      </bottom>
      <diagonal/>
    </border>
    <border>
      <left style="thin">
        <color theme="1"/>
      </left>
      <right/>
      <top/>
      <bottom style="thick">
        <color theme="0"/>
      </bottom>
      <diagonal/>
    </border>
    <border>
      <left/>
      <right style="thin">
        <color theme="1"/>
      </right>
      <top/>
      <bottom style="thick">
        <color theme="0"/>
      </bottom>
      <diagonal/>
    </border>
    <border>
      <left/>
      <right style="thin">
        <color indexed="64"/>
      </right>
      <top/>
      <bottom style="thin">
        <color indexed="64"/>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bottom/>
      <diagonal/>
    </border>
    <border>
      <left/>
      <right/>
      <top/>
      <bottom style="thin">
        <color rgb="FF4DC0E3"/>
      </bottom>
      <diagonal/>
    </border>
    <border>
      <left style="medium">
        <color indexed="64"/>
      </left>
      <right/>
      <top style="thin">
        <color rgb="FF4DC0E3"/>
      </top>
      <bottom/>
      <diagonal/>
    </border>
    <border>
      <left/>
      <right/>
      <top style="thin">
        <color rgb="FF4DC0E3"/>
      </top>
      <bottom/>
      <diagonal/>
    </border>
    <border>
      <left style="thin">
        <color rgb="FF4DC0E3"/>
      </left>
      <right/>
      <top style="thin">
        <color rgb="FF4DC0E3"/>
      </top>
      <bottom/>
      <diagonal/>
    </border>
    <border>
      <left/>
      <right style="thin">
        <color rgb="FF4DC0E3"/>
      </right>
      <top style="thin">
        <color rgb="FF4DC0E3"/>
      </top>
      <bottom/>
      <diagonal/>
    </border>
    <border>
      <left/>
      <right style="thin">
        <color rgb="FF4DC0E3"/>
      </right>
      <top/>
      <bottom/>
      <diagonal/>
    </border>
    <border>
      <left style="medium">
        <color indexed="64"/>
      </left>
      <right style="thin">
        <color rgb="FF4DC0E3"/>
      </right>
      <top style="thin">
        <color rgb="FF4DC0E3"/>
      </top>
      <bottom style="thin">
        <color rgb="FF4DC0E3"/>
      </bottom>
      <diagonal/>
    </border>
    <border>
      <left/>
      <right style="thin">
        <color rgb="FF4DC0E3"/>
      </right>
      <top style="thin">
        <color rgb="FF4DC0E3"/>
      </top>
      <bottom style="thin">
        <color rgb="FF4DC0E3"/>
      </bottom>
      <diagonal/>
    </border>
    <border>
      <left/>
      <right/>
      <top style="thin">
        <color rgb="FF4DC0E3"/>
      </top>
      <bottom style="thin">
        <color rgb="FF4DC0E3"/>
      </bottom>
      <diagonal/>
    </border>
    <border>
      <left style="hair">
        <color rgb="FF4DC0E3"/>
      </left>
      <right style="hair">
        <color rgb="FF4DC0E3"/>
      </right>
      <top/>
      <bottom style="hair">
        <color rgb="FF4DC0E3"/>
      </bottom>
      <diagonal/>
    </border>
    <border>
      <left/>
      <right style="hair">
        <color rgb="FF4DC0E3"/>
      </right>
      <top/>
      <bottom style="hair">
        <color rgb="FF4DC0E3"/>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rgb="FF000000"/>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rgb="FF000000"/>
      </top>
      <bottom style="medium">
        <color indexed="64"/>
      </bottom>
      <diagonal/>
    </border>
  </borders>
  <cellStyleXfs count="6">
    <xf numFmtId="0" fontId="0" fillId="0" borderId="0"/>
    <xf numFmtId="0" fontId="7" fillId="0" borderId="0"/>
    <xf numFmtId="0" fontId="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cellStyleXfs>
  <cellXfs count="726">
    <xf numFmtId="0" fontId="0" fillId="0" borderId="0" xfId="0"/>
    <xf numFmtId="0" fontId="1" fillId="3" borderId="0" xfId="0" applyFont="1" applyFill="1" applyAlignment="1">
      <alignment horizontal="center" vertical="center"/>
    </xf>
    <xf numFmtId="0" fontId="0" fillId="3" borderId="0" xfId="0" applyFill="1"/>
    <xf numFmtId="0" fontId="11" fillId="3" borderId="0" xfId="0" applyFont="1" applyFill="1"/>
    <xf numFmtId="0" fontId="3"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19" fillId="4" borderId="0" xfId="0" applyFont="1" applyFill="1" applyAlignment="1" applyProtection="1">
      <alignment vertical="center" wrapText="1"/>
      <protection locked="0"/>
    </xf>
    <xf numFmtId="0" fontId="0" fillId="0" borderId="0" xfId="0" applyAlignment="1">
      <alignment horizontal="left"/>
    </xf>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9" fillId="0" borderId="0" xfId="0" applyFont="1" applyAlignment="1">
      <alignment horizontal="center"/>
    </xf>
    <xf numFmtId="0" fontId="17" fillId="3" borderId="0" xfId="0" applyFont="1" applyFill="1"/>
    <xf numFmtId="0" fontId="10"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2" fillId="0" borderId="0" xfId="0" applyFont="1"/>
    <xf numFmtId="0" fontId="0" fillId="0" borderId="0" xfId="0" applyProtection="1">
      <protection locked="0"/>
    </xf>
    <xf numFmtId="0" fontId="35" fillId="16" borderId="40" xfId="0" applyFont="1" applyFill="1" applyBorder="1" applyAlignment="1" applyProtection="1">
      <alignment horizontal="center" vertical="center" textRotation="90"/>
      <protection locked="0"/>
    </xf>
    <xf numFmtId="0" fontId="36" fillId="4" borderId="40" xfId="0" applyFont="1" applyFill="1" applyBorder="1" applyAlignment="1">
      <alignment horizontal="center" vertical="center" wrapText="1"/>
    </xf>
    <xf numFmtId="0" fontId="29" fillId="17" borderId="0" xfId="0" applyFont="1" applyFill="1"/>
    <xf numFmtId="0" fontId="12"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2" fillId="3" borderId="0" xfId="0" applyFont="1" applyFill="1"/>
    <xf numFmtId="0" fontId="35" fillId="4" borderId="40" xfId="0" applyFont="1" applyFill="1" applyBorder="1" applyAlignment="1" applyProtection="1">
      <alignment vertical="center" wrapText="1"/>
      <protection locked="0"/>
    </xf>
    <xf numFmtId="0" fontId="35"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7" fillId="4" borderId="61"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1"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0" fillId="3" borderId="8" xfId="0" applyFont="1" applyFill="1" applyBorder="1"/>
    <xf numFmtId="0" fontId="30" fillId="0" borderId="8" xfId="0" applyFont="1" applyBorder="1" applyAlignment="1">
      <alignment horizontal="center" vertical="center" wrapText="1"/>
    </xf>
    <xf numFmtId="0" fontId="15" fillId="13" borderId="8" xfId="0" applyFont="1" applyFill="1" applyBorder="1" applyAlignment="1" applyProtection="1">
      <alignment horizontal="center" vertical="center" wrapText="1" readingOrder="1"/>
      <protection hidden="1"/>
    </xf>
    <xf numFmtId="0" fontId="15" fillId="18" borderId="8" xfId="0" applyFont="1" applyFill="1" applyBorder="1" applyAlignment="1" applyProtection="1">
      <alignment horizontal="center" vertical="center" wrapText="1" readingOrder="1"/>
      <protection hidden="1"/>
    </xf>
    <xf numFmtId="0" fontId="15" fillId="7" borderId="8" xfId="0" applyFont="1" applyFill="1" applyBorder="1" applyAlignment="1" applyProtection="1">
      <alignment horizontal="center" vertical="center" wrapText="1" readingOrder="1"/>
      <protection hidden="1"/>
    </xf>
    <xf numFmtId="0" fontId="4" fillId="4" borderId="73" xfId="0" applyFont="1" applyFill="1" applyBorder="1" applyAlignment="1">
      <alignment horizontal="center" vertical="center" textRotation="90" wrapText="1"/>
    </xf>
    <xf numFmtId="0" fontId="4" fillId="4" borderId="74"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4" xfId="0" applyFont="1" applyFill="1" applyBorder="1" applyAlignment="1">
      <alignment horizontal="center" vertical="center" wrapText="1" readingOrder="1"/>
    </xf>
    <xf numFmtId="0" fontId="46" fillId="7" borderId="8" xfId="0" applyFont="1" applyFill="1" applyBorder="1" applyAlignment="1">
      <alignment horizontal="center" vertical="center" wrapText="1" readingOrder="1"/>
    </xf>
    <xf numFmtId="9" fontId="46" fillId="0" borderId="23" xfId="4" applyFont="1" applyBorder="1" applyAlignment="1">
      <alignment horizontal="center" vertical="center" wrapText="1" readingOrder="1"/>
    </xf>
    <xf numFmtId="0" fontId="46" fillId="0" borderId="23" xfId="0" applyFont="1" applyBorder="1" applyAlignment="1">
      <alignment horizontal="justify" vertical="center" wrapText="1" readingOrder="1"/>
    </xf>
    <xf numFmtId="1" fontId="46" fillId="0" borderId="24" xfId="3" applyNumberFormat="1" applyFont="1" applyBorder="1" applyAlignment="1">
      <alignment horizontal="center" vertical="center" wrapText="1" readingOrder="1"/>
    </xf>
    <xf numFmtId="0" fontId="46" fillId="8" borderId="8" xfId="0" applyFont="1" applyFill="1" applyBorder="1" applyAlignment="1">
      <alignment horizontal="center" vertical="center" wrapText="1" readingOrder="1"/>
    </xf>
    <xf numFmtId="0" fontId="46" fillId="9" borderId="8" xfId="0" applyFont="1" applyFill="1" applyBorder="1" applyAlignment="1">
      <alignment horizontal="center" vertical="center" wrapText="1" readingOrder="1"/>
    </xf>
    <xf numFmtId="0" fontId="46" fillId="10" borderId="8" xfId="0" applyFont="1" applyFill="1" applyBorder="1" applyAlignment="1">
      <alignment horizontal="center" vertical="center" wrapText="1" readingOrder="1"/>
    </xf>
    <xf numFmtId="0" fontId="47" fillId="11" borderId="8"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3" xfId="0" applyFont="1" applyFill="1" applyBorder="1" applyAlignment="1">
      <alignment horizontal="center" vertical="center" wrapText="1" readingOrder="1"/>
    </xf>
    <xf numFmtId="0" fontId="46" fillId="8" borderId="24" xfId="0" applyFont="1" applyFill="1" applyBorder="1" applyAlignment="1">
      <alignment horizontal="center" vertical="center" wrapText="1" readingOrder="1"/>
    </xf>
    <xf numFmtId="0" fontId="46" fillId="9" borderId="24" xfId="0" applyFont="1" applyFill="1" applyBorder="1" applyAlignment="1">
      <alignment horizontal="center" vertical="center" wrapText="1" readingOrder="1"/>
    </xf>
    <xf numFmtId="0" fontId="46" fillId="10" borderId="24" xfId="0" applyFont="1" applyFill="1" applyBorder="1" applyAlignment="1">
      <alignment horizontal="center" vertical="center" wrapText="1" readingOrder="1"/>
    </xf>
    <xf numFmtId="0" fontId="47" fillId="11" borderId="24"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6" xfId="0" applyFill="1" applyBorder="1"/>
    <xf numFmtId="0" fontId="4" fillId="4" borderId="75" xfId="0" applyFont="1" applyFill="1" applyBorder="1" applyAlignment="1">
      <alignment horizontal="center" vertical="center" wrapText="1"/>
    </xf>
    <xf numFmtId="0" fontId="4" fillId="3" borderId="54" xfId="0" applyFont="1" applyFill="1" applyBorder="1" applyAlignment="1">
      <alignment horizontal="center" vertical="center"/>
    </xf>
    <xf numFmtId="0" fontId="4" fillId="3" borderId="7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44"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1" fillId="0" borderId="0" xfId="0" applyFont="1"/>
    <xf numFmtId="0" fontId="17"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3" fillId="3" borderId="8" xfId="0" applyFont="1" applyFill="1" applyBorder="1" applyAlignment="1">
      <alignment horizontal="center" vertical="center" wrapText="1"/>
    </xf>
    <xf numFmtId="0" fontId="48" fillId="3" borderId="8" xfId="0" applyFont="1" applyFill="1" applyBorder="1"/>
    <xf numFmtId="1" fontId="46" fillId="0" borderId="8" xfId="3" applyNumberFormat="1" applyFont="1" applyBorder="1" applyAlignment="1">
      <alignment horizontal="center" vertical="center" wrapText="1" readingOrder="1"/>
    </xf>
    <xf numFmtId="0" fontId="53" fillId="0" borderId="24" xfId="0" applyFont="1" applyBorder="1" applyAlignment="1">
      <alignment horizontal="justify" vertical="center" wrapText="1" readingOrder="1"/>
    </xf>
    <xf numFmtId="0" fontId="53" fillId="0" borderId="23" xfId="0" applyFont="1" applyBorder="1" applyAlignment="1">
      <alignment horizontal="justify" vertical="center" wrapText="1" readingOrder="1"/>
    </xf>
    <xf numFmtId="0" fontId="43" fillId="3" borderId="0" xfId="0" applyFont="1" applyFill="1"/>
    <xf numFmtId="0" fontId="53" fillId="0" borderId="8" xfId="0" applyFont="1" applyBorder="1" applyAlignment="1">
      <alignment horizontal="left" vertical="center" wrapText="1"/>
    </xf>
    <xf numFmtId="1" fontId="46" fillId="0" borderId="90" xfId="3" applyNumberFormat="1" applyFont="1" applyBorder="1" applyAlignment="1">
      <alignment horizontal="center" vertical="center" wrapText="1" readingOrder="1"/>
    </xf>
    <xf numFmtId="0" fontId="46" fillId="7" borderId="91" xfId="0" applyFont="1" applyFill="1" applyBorder="1" applyAlignment="1">
      <alignment horizontal="center" vertical="center" wrapText="1" readingOrder="1"/>
    </xf>
    <xf numFmtId="0" fontId="46" fillId="8" borderId="92" xfId="0" applyFont="1" applyFill="1" applyBorder="1" applyAlignment="1">
      <alignment horizontal="center" vertical="center" wrapText="1" readingOrder="1"/>
    </xf>
    <xf numFmtId="0" fontId="46" fillId="9" borderId="92" xfId="0" applyFont="1" applyFill="1" applyBorder="1" applyAlignment="1">
      <alignment horizontal="center" vertical="center" wrapText="1" readingOrder="1"/>
    </xf>
    <xf numFmtId="0" fontId="46" fillId="10" borderId="92" xfId="0" applyFont="1" applyFill="1" applyBorder="1" applyAlignment="1">
      <alignment horizontal="center" vertical="center" wrapText="1" readingOrder="1"/>
    </xf>
    <xf numFmtId="0" fontId="47" fillId="11" borderId="92" xfId="0" applyFont="1" applyFill="1" applyBorder="1" applyAlignment="1">
      <alignment horizontal="center" vertical="center" wrapText="1" readingOrder="1"/>
    </xf>
    <xf numFmtId="0" fontId="54" fillId="0" borderId="0" xfId="0" applyFont="1" applyAlignment="1">
      <alignment horizontal="center" vertical="center" wrapText="1"/>
    </xf>
    <xf numFmtId="0" fontId="46" fillId="0" borderId="23" xfId="0" applyFont="1" applyBorder="1" applyAlignment="1">
      <alignment horizontal="left" vertical="center" wrapText="1" readingOrder="1"/>
    </xf>
    <xf numFmtId="0" fontId="0" fillId="3" borderId="86" xfId="0" applyFill="1" applyBorder="1"/>
    <xf numFmtId="0" fontId="0" fillId="3" borderId="88" xfId="0" applyFill="1" applyBorder="1"/>
    <xf numFmtId="0" fontId="0" fillId="3" borderId="89" xfId="0" applyFill="1" applyBorder="1"/>
    <xf numFmtId="0" fontId="0" fillId="3" borderId="13" xfId="0" applyFill="1" applyBorder="1"/>
    <xf numFmtId="0" fontId="0" fillId="3" borderId="14" xfId="0" applyFill="1" applyBorder="1"/>
    <xf numFmtId="0" fontId="15" fillId="14" borderId="84" xfId="0" applyFont="1" applyFill="1" applyBorder="1" applyAlignment="1" applyProtection="1">
      <alignment horizontal="center" vertical="center" wrapText="1" readingOrder="1"/>
      <protection hidden="1"/>
    </xf>
    <xf numFmtId="0" fontId="0" fillId="3" borderId="20" xfId="0" applyFill="1" applyBorder="1"/>
    <xf numFmtId="0" fontId="30" fillId="0" borderId="20" xfId="0" applyFont="1" applyBorder="1" applyAlignment="1">
      <alignment horizontal="center" vertical="center" wrapText="1"/>
    </xf>
    <xf numFmtId="0" fontId="30" fillId="0" borderId="87"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3" xfId="1" quotePrefix="1" applyFont="1" applyFill="1" applyBorder="1" applyAlignment="1">
      <alignment horizontal="left" vertical="top" wrapText="1"/>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7" fillId="3" borderId="13" xfId="1" applyFill="1" applyBorder="1"/>
    <xf numFmtId="0" fontId="7" fillId="3" borderId="0" xfId="1" applyFill="1" applyAlignment="1">
      <alignment horizontal="center" vertical="center"/>
    </xf>
    <xf numFmtId="0" fontId="7" fillId="3" borderId="8" xfId="1" applyFill="1" applyBorder="1" applyAlignment="1">
      <alignment horizontal="center" vertical="center"/>
    </xf>
    <xf numFmtId="0" fontId="60" fillId="3" borderId="78" xfId="0" applyFont="1" applyFill="1" applyBorder="1" applyAlignment="1">
      <alignment vertical="center" wrapText="1"/>
    </xf>
    <xf numFmtId="0" fontId="60" fillId="3" borderId="19" xfId="0" applyFont="1" applyFill="1" applyBorder="1" applyAlignment="1">
      <alignment vertical="center" wrapText="1"/>
    </xf>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2"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17" fillId="0" borderId="8" xfId="0" applyFont="1" applyBorder="1" applyAlignment="1">
      <alignment horizontal="left" vertical="top" wrapText="1"/>
    </xf>
    <xf numFmtId="0" fontId="41"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3" fillId="0" borderId="8" xfId="0" applyFont="1" applyBorder="1" applyAlignment="1" applyProtection="1">
      <alignment horizontal="left" vertical="top" wrapText="1"/>
      <protection locked="0"/>
    </xf>
    <xf numFmtId="0" fontId="23"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3"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3"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1" fillId="0" borderId="26" xfId="0" applyFont="1" applyBorder="1" applyAlignment="1" applyProtection="1">
      <alignment horizontal="left" vertical="top"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08" xfId="0" applyBorder="1"/>
    <xf numFmtId="0" fontId="17" fillId="0" borderId="0" xfId="0" applyFont="1" applyAlignment="1">
      <alignment horizontal="left"/>
    </xf>
    <xf numFmtId="0" fontId="64" fillId="4" borderId="12" xfId="0" applyFont="1" applyFill="1" applyBorder="1" applyAlignment="1">
      <alignment horizontal="left" vertical="center"/>
    </xf>
    <xf numFmtId="0" fontId="64" fillId="4" borderId="12" xfId="0" applyFont="1" applyFill="1" applyBorder="1" applyAlignment="1">
      <alignment vertical="center"/>
    </xf>
    <xf numFmtId="0" fontId="64" fillId="4" borderId="39" xfId="0" applyFont="1" applyFill="1" applyBorder="1" applyAlignment="1">
      <alignment vertical="center"/>
    </xf>
    <xf numFmtId="0" fontId="20" fillId="3" borderId="0" xfId="0" applyFont="1" applyFill="1"/>
    <xf numFmtId="0" fontId="20" fillId="0" borderId="0" xfId="0" applyFont="1"/>
    <xf numFmtId="0" fontId="64" fillId="4" borderId="0" xfId="0" applyFont="1" applyFill="1" applyAlignment="1">
      <alignment horizontal="left" vertical="center"/>
    </xf>
    <xf numFmtId="0" fontId="64" fillId="4" borderId="0" xfId="0" applyFont="1" applyFill="1" applyAlignment="1">
      <alignment vertical="center"/>
    </xf>
    <xf numFmtId="0" fontId="64" fillId="4" borderId="38" xfId="0" applyFont="1" applyFill="1" applyBorder="1" applyAlignment="1">
      <alignment vertical="center"/>
    </xf>
    <xf numFmtId="0" fontId="17" fillId="3" borderId="36" xfId="0" applyFont="1" applyFill="1" applyBorder="1" applyAlignment="1">
      <alignment horizontal="center" vertical="center"/>
    </xf>
    <xf numFmtId="0" fontId="65" fillId="4" borderId="60" xfId="0" applyFont="1" applyFill="1" applyBorder="1" applyAlignment="1">
      <alignment vertical="center"/>
    </xf>
    <xf numFmtId="0" fontId="65" fillId="4" borderId="57" xfId="0" applyFont="1" applyFill="1" applyBorder="1" applyAlignment="1">
      <alignment vertical="center"/>
    </xf>
    <xf numFmtId="0" fontId="65" fillId="4" borderId="58" xfId="0" applyFont="1" applyFill="1" applyBorder="1" applyAlignment="1">
      <alignment horizontal="center" vertical="center"/>
    </xf>
    <xf numFmtId="0" fontId="65" fillId="4" borderId="41" xfId="0" applyFont="1" applyFill="1" applyBorder="1" applyAlignment="1">
      <alignment horizontal="center" vertical="center" wrapText="1"/>
    </xf>
    <xf numFmtId="0" fontId="65" fillId="4" borderId="70" xfId="0" applyFont="1" applyFill="1" applyBorder="1" applyAlignment="1">
      <alignment horizontal="center" vertical="center" wrapText="1"/>
    </xf>
    <xf numFmtId="0" fontId="65" fillId="3" borderId="0" xfId="0" applyFont="1" applyFill="1" applyAlignment="1">
      <alignment horizontal="center" vertical="center"/>
    </xf>
    <xf numFmtId="0" fontId="65" fillId="2" borderId="0" xfId="0" applyFont="1" applyFill="1" applyAlignment="1">
      <alignment horizontal="center" vertical="center"/>
    </xf>
    <xf numFmtId="0" fontId="17" fillId="0" borderId="37" xfId="0" applyFont="1" applyBorder="1" applyAlignment="1">
      <alignment vertical="center" wrapText="1"/>
    </xf>
    <xf numFmtId="0" fontId="51" fillId="3" borderId="37" xfId="0" applyFont="1" applyFill="1" applyBorder="1" applyAlignment="1">
      <alignment vertical="center" wrapText="1"/>
    </xf>
    <xf numFmtId="0" fontId="20" fillId="3" borderId="88" xfId="0" applyFont="1" applyFill="1" applyBorder="1"/>
    <xf numFmtId="0" fontId="20" fillId="0" borderId="88" xfId="0" applyFont="1" applyBorder="1"/>
    <xf numFmtId="0" fontId="17" fillId="0" borderId="8" xfId="0" applyFont="1" applyBorder="1" applyAlignment="1">
      <alignment horizontal="center" vertical="center" wrapText="1"/>
    </xf>
    <xf numFmtId="0" fontId="17" fillId="0" borderId="8" xfId="0" applyFont="1" applyBorder="1" applyAlignment="1">
      <alignment vertical="center" wrapText="1"/>
    </xf>
    <xf numFmtId="0" fontId="51" fillId="3" borderId="8" xfId="0" applyFont="1" applyFill="1" applyBorder="1" applyAlignment="1">
      <alignment vertical="center" wrapText="1"/>
    </xf>
    <xf numFmtId="0" fontId="51" fillId="3" borderId="8" xfId="0" applyFont="1" applyFill="1" applyBorder="1" applyAlignment="1">
      <alignment horizontal="center" vertical="center" wrapText="1"/>
    </xf>
    <xf numFmtId="0" fontId="17" fillId="0" borderId="26" xfId="0" applyFont="1" applyBorder="1" applyAlignment="1">
      <alignment vertical="center" wrapText="1"/>
    </xf>
    <xf numFmtId="0" fontId="20" fillId="3" borderId="21" xfId="0" applyFont="1" applyFill="1" applyBorder="1"/>
    <xf numFmtId="0" fontId="20" fillId="0" borderId="21" xfId="0" applyFont="1" applyBorder="1"/>
    <xf numFmtId="0" fontId="17" fillId="0" borderId="25" xfId="0" applyFont="1" applyBorder="1" applyAlignment="1">
      <alignment horizontal="left" vertical="top" wrapText="1"/>
    </xf>
    <xf numFmtId="0" fontId="51" fillId="3" borderId="25" xfId="0" applyFont="1" applyFill="1" applyBorder="1" applyAlignment="1">
      <alignment horizontal="left" vertical="top" wrapText="1"/>
    </xf>
    <xf numFmtId="0" fontId="17" fillId="0" borderId="25" xfId="0" applyFont="1" applyBorder="1" applyAlignment="1">
      <alignment vertical="center" wrapText="1"/>
    </xf>
    <xf numFmtId="0" fontId="51" fillId="3" borderId="8" xfId="0" applyFont="1" applyFill="1" applyBorder="1" applyAlignment="1">
      <alignment horizontal="left" vertical="top" wrapText="1"/>
    </xf>
    <xf numFmtId="0" fontId="17" fillId="0" borderId="34" xfId="0" applyFont="1" applyBorder="1" applyAlignment="1">
      <alignment horizontal="left" vertical="top" wrapText="1"/>
    </xf>
    <xf numFmtId="0" fontId="51" fillId="3" borderId="34" xfId="0" applyFont="1" applyFill="1" applyBorder="1" applyAlignment="1">
      <alignment horizontal="left" vertical="top" wrapText="1"/>
    </xf>
    <xf numFmtId="0" fontId="17" fillId="0" borderId="34" xfId="0" applyFont="1" applyBorder="1" applyAlignment="1">
      <alignment vertical="center" wrapText="1"/>
    </xf>
    <xf numFmtId="0" fontId="17" fillId="0" borderId="107" xfId="0" applyFont="1" applyBorder="1" applyAlignment="1">
      <alignment horizontal="left" vertical="top" wrapText="1"/>
    </xf>
    <xf numFmtId="0" fontId="51" fillId="3" borderId="104" xfId="0" applyFont="1" applyFill="1" applyBorder="1" applyAlignment="1">
      <alignment horizontal="left" vertical="top" wrapText="1"/>
    </xf>
    <xf numFmtId="0" fontId="17" fillId="0" borderId="37" xfId="0" applyFont="1" applyBorder="1" applyAlignment="1">
      <alignment vertical="top" wrapText="1"/>
    </xf>
    <xf numFmtId="0" fontId="17" fillId="0" borderId="31" xfId="0" applyFont="1" applyBorder="1" applyAlignment="1">
      <alignment horizontal="left" vertical="top" wrapText="1"/>
    </xf>
    <xf numFmtId="0" fontId="51" fillId="3" borderId="105" xfId="0" applyFont="1" applyFill="1" applyBorder="1" applyAlignment="1">
      <alignment horizontal="left" vertical="top" wrapText="1"/>
    </xf>
    <xf numFmtId="0" fontId="17" fillId="0" borderId="8" xfId="0" applyFont="1" applyBorder="1" applyAlignment="1">
      <alignment vertical="top" wrapText="1"/>
    </xf>
    <xf numFmtId="1" fontId="17" fillId="0" borderId="30" xfId="4" applyNumberFormat="1" applyFont="1" applyBorder="1" applyAlignment="1">
      <alignment horizontal="center" vertical="top" wrapText="1"/>
    </xf>
    <xf numFmtId="0" fontId="17" fillId="0" borderId="108" xfId="0" applyFont="1" applyBorder="1" applyAlignment="1">
      <alignment horizontal="left" vertical="top" wrapText="1"/>
    </xf>
    <xf numFmtId="0" fontId="51" fillId="3" borderId="106" xfId="0" applyFont="1" applyFill="1" applyBorder="1" applyAlignment="1">
      <alignment horizontal="left" vertical="top" wrapText="1"/>
    </xf>
    <xf numFmtId="0" fontId="17" fillId="0" borderId="26" xfId="0" applyFont="1" applyBorder="1" applyAlignment="1">
      <alignment vertical="top" wrapText="1"/>
    </xf>
    <xf numFmtId="0" fontId="22" fillId="0" borderId="8" xfId="0" applyFont="1" applyBorder="1" applyAlignment="1">
      <alignment horizontal="left" vertical="center" wrapText="1"/>
    </xf>
    <xf numFmtId="0" fontId="7" fillId="0" borderId="8" xfId="0" applyFont="1" applyBorder="1" applyAlignment="1">
      <alignment wrapText="1"/>
    </xf>
    <xf numFmtId="1" fontId="17" fillId="0" borderId="37" xfId="4" applyNumberFormat="1" applyFont="1" applyBorder="1" applyAlignment="1">
      <alignment vertical="center" wrapText="1"/>
    </xf>
    <xf numFmtId="1" fontId="17" fillId="0" borderId="8" xfId="4" applyNumberFormat="1" applyFont="1" applyBorder="1" applyAlignment="1">
      <alignment vertical="center" wrapText="1"/>
    </xf>
    <xf numFmtId="1" fontId="17" fillId="0" borderId="30" xfId="4" applyNumberFormat="1" applyFont="1" applyBorder="1" applyAlignment="1">
      <alignment vertical="center" wrapText="1"/>
    </xf>
    <xf numFmtId="1" fontId="17" fillId="0" borderId="46" xfId="4" applyNumberFormat="1" applyFont="1" applyBorder="1" applyAlignment="1">
      <alignment vertical="top" wrapText="1"/>
    </xf>
    <xf numFmtId="1" fontId="17" fillId="0" borderId="34" xfId="4" applyNumberFormat="1" applyFont="1" applyBorder="1" applyAlignment="1">
      <alignment vertical="top" wrapText="1"/>
    </xf>
    <xf numFmtId="1" fontId="17" fillId="0" borderId="30" xfId="4" applyNumberFormat="1" applyFont="1" applyBorder="1" applyAlignment="1">
      <alignment vertical="top" wrapText="1"/>
    </xf>
    <xf numFmtId="1" fontId="17" fillId="0" borderId="49" xfId="4" applyNumberFormat="1" applyFont="1" applyBorder="1" applyAlignment="1">
      <alignment vertical="top" wrapText="1"/>
    </xf>
    <xf numFmtId="1" fontId="17" fillId="0" borderId="34" xfId="4" applyNumberFormat="1" applyFont="1" applyBorder="1" applyAlignment="1">
      <alignment vertical="center" wrapText="1"/>
    </xf>
    <xf numFmtId="1" fontId="17" fillId="0" borderId="25" xfId="4" applyNumberFormat="1" applyFont="1" applyBorder="1" applyAlignment="1">
      <alignment vertical="center" wrapText="1"/>
    </xf>
    <xf numFmtId="0" fontId="7" fillId="3" borderId="20" xfId="1" applyFill="1" applyBorder="1"/>
    <xf numFmtId="0" fontId="7" fillId="3" borderId="21" xfId="1" applyFill="1" applyBorder="1" applyAlignment="1">
      <alignment horizontal="center" vertical="center"/>
    </xf>
    <xf numFmtId="0" fontId="24" fillId="3" borderId="21" xfId="1" applyFont="1" applyFill="1" applyBorder="1" applyAlignment="1">
      <alignment horizontal="left" vertical="center" wrapText="1"/>
    </xf>
    <xf numFmtId="0" fontId="7" fillId="3" borderId="21" xfId="1" applyFill="1" applyBorder="1" applyAlignment="1">
      <alignment horizontal="left" vertical="center" wrapText="1"/>
    </xf>
    <xf numFmtId="0" fontId="7" fillId="3" borderId="45" xfId="1" applyFill="1" applyBorder="1"/>
    <xf numFmtId="0" fontId="19" fillId="4" borderId="37" xfId="1" applyFont="1" applyFill="1" applyBorder="1" applyAlignment="1">
      <alignment horizontal="center" vertical="center"/>
    </xf>
    <xf numFmtId="0" fontId="7" fillId="3" borderId="47" xfId="1" applyFill="1" applyBorder="1"/>
    <xf numFmtId="0" fontId="52" fillId="3" borderId="13" xfId="1" applyFont="1" applyFill="1" applyBorder="1" applyAlignment="1">
      <alignment horizontal="left" vertical="center" wrapText="1"/>
    </xf>
    <xf numFmtId="0" fontId="17" fillId="3" borderId="13" xfId="0" applyFont="1" applyFill="1" applyBorder="1"/>
    <xf numFmtId="0" fontId="17" fillId="3" borderId="116" xfId="0" applyFont="1" applyFill="1" applyBorder="1" applyAlignment="1">
      <alignment horizontal="center" vertical="center"/>
    </xf>
    <xf numFmtId="0" fontId="17" fillId="3" borderId="88" xfId="0" applyFont="1" applyFill="1" applyBorder="1"/>
    <xf numFmtId="0" fontId="17" fillId="3" borderId="88" xfId="0" applyFont="1" applyFill="1" applyBorder="1" applyAlignment="1">
      <alignment horizontal="center" vertical="center"/>
    </xf>
    <xf numFmtId="0" fontId="10" fillId="3" borderId="0" xfId="0" applyFont="1" applyFill="1" applyAlignment="1">
      <alignment vertical="top"/>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0" fillId="0" borderId="25" xfId="0" applyBorder="1" applyAlignment="1">
      <alignment vertical="center" wrapText="1"/>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3" fillId="0" borderId="120" xfId="0" applyFont="1" applyBorder="1" applyAlignment="1" applyProtection="1">
      <alignment vertical="top" wrapText="1"/>
      <protection locked="0"/>
    </xf>
    <xf numFmtId="0" fontId="65" fillId="4" borderId="80" xfId="0" applyFont="1" applyFill="1" applyBorder="1" applyAlignment="1">
      <alignment horizontal="center" vertical="center" wrapText="1"/>
    </xf>
    <xf numFmtId="0" fontId="72" fillId="0" borderId="121" xfId="0" applyFont="1" applyBorder="1" applyAlignment="1">
      <alignment horizontal="center" vertical="center" wrapText="1"/>
    </xf>
    <xf numFmtId="0" fontId="72" fillId="0" borderId="89" xfId="0" applyFont="1" applyBorder="1" applyAlignment="1">
      <alignment horizontal="center" vertical="center" wrapText="1"/>
    </xf>
    <xf numFmtId="0" fontId="73" fillId="0" borderId="87" xfId="0" applyFont="1" applyBorder="1" applyAlignment="1">
      <alignment horizontal="center" vertical="center" wrapText="1"/>
    </xf>
    <xf numFmtId="0" fontId="73" fillId="0" borderId="22" xfId="0" applyFont="1" applyBorder="1" applyAlignment="1">
      <alignment horizontal="center" vertical="center" wrapText="1"/>
    </xf>
    <xf numFmtId="0" fontId="72" fillId="0" borderId="122" xfId="0" applyFont="1" applyBorder="1" applyAlignment="1">
      <alignment horizontal="center" vertical="center" wrapText="1"/>
    </xf>
    <xf numFmtId="0" fontId="72" fillId="0" borderId="14" xfId="0" applyFont="1" applyBorder="1" applyAlignment="1">
      <alignment horizontal="center" vertical="center" wrapText="1"/>
    </xf>
    <xf numFmtId="14" fontId="73" fillId="0" borderId="22" xfId="0" applyNumberFormat="1" applyFont="1" applyBorder="1" applyAlignment="1">
      <alignment horizontal="center" vertical="center" wrapText="1"/>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19" borderId="123" xfId="0" applyFont="1" applyFill="1" applyBorder="1" applyAlignment="1" applyProtection="1">
      <alignment horizontal="left" vertical="center" wrapText="1"/>
      <protection locked="0"/>
    </xf>
    <xf numFmtId="0" fontId="76" fillId="19" borderId="123" xfId="0" applyFont="1" applyFill="1" applyBorder="1" applyAlignment="1" applyProtection="1">
      <alignment horizontal="center" vertical="center"/>
      <protection locked="0"/>
    </xf>
    <xf numFmtId="0" fontId="77" fillId="5" borderId="12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0" borderId="126" xfId="0" applyFont="1" applyFill="1" applyBorder="1" applyAlignment="1">
      <alignment horizontal="center" vertical="center" wrapText="1" readingOrder="1"/>
    </xf>
    <xf numFmtId="0" fontId="74" fillId="3" borderId="0" xfId="0" applyFont="1" applyFill="1"/>
    <xf numFmtId="0" fontId="77" fillId="0" borderId="0" xfId="0" applyFont="1" applyAlignment="1">
      <alignment vertical="center" wrapText="1"/>
    </xf>
    <xf numFmtId="0" fontId="76" fillId="0" borderId="0" xfId="0" applyFont="1"/>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0" borderId="123" xfId="0" applyFont="1" applyFill="1" applyBorder="1" applyAlignment="1">
      <alignment horizontal="center" vertical="center"/>
    </xf>
    <xf numFmtId="0" fontId="85" fillId="5" borderId="123" xfId="0" applyFont="1" applyFill="1" applyBorder="1" applyAlignment="1">
      <alignment horizontal="center" vertical="center"/>
    </xf>
    <xf numFmtId="0" fontId="85" fillId="5" borderId="123" xfId="0" applyFont="1" applyFill="1" applyBorder="1" applyAlignment="1">
      <alignment vertical="center" wrapText="1"/>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27" fillId="4" borderId="62" xfId="0" applyFont="1" applyFill="1" applyBorder="1" applyAlignment="1">
      <alignment vertical="center"/>
    </xf>
    <xf numFmtId="0" fontId="80" fillId="21" borderId="134" xfId="0" applyFont="1" applyFill="1" applyBorder="1" applyAlignment="1">
      <alignment wrapText="1" readingOrder="1"/>
    </xf>
    <xf numFmtId="0" fontId="80" fillId="21" borderId="134" xfId="0" applyFont="1" applyFill="1" applyBorder="1" applyAlignment="1">
      <alignment wrapText="1"/>
    </xf>
    <xf numFmtId="0" fontId="80" fillId="22" borderId="134" xfId="0" applyFont="1" applyFill="1" applyBorder="1" applyAlignment="1">
      <alignment wrapText="1"/>
    </xf>
    <xf numFmtId="0" fontId="80" fillId="22" borderId="135" xfId="0" applyFont="1" applyFill="1" applyBorder="1" applyAlignment="1">
      <alignment wrapText="1" readingOrder="1"/>
    </xf>
    <xf numFmtId="0" fontId="80" fillId="21" borderId="135" xfId="0" applyFont="1" applyFill="1" applyBorder="1" applyAlignment="1">
      <alignment wrapText="1"/>
    </xf>
    <xf numFmtId="0" fontId="80" fillId="0" borderId="135" xfId="0" applyFont="1" applyBorder="1" applyAlignment="1">
      <alignment wrapText="1"/>
    </xf>
    <xf numFmtId="0" fontId="80" fillId="0" borderId="135" xfId="0" applyFont="1" applyBorder="1" applyAlignment="1">
      <alignment wrapText="1" readingOrder="1"/>
    </xf>
    <xf numFmtId="0" fontId="80" fillId="21" borderId="135" xfId="0" applyFont="1" applyFill="1" applyBorder="1" applyAlignment="1">
      <alignment wrapText="1" readingOrder="1"/>
    </xf>
    <xf numFmtId="0" fontId="78" fillId="0" borderId="128" xfId="0" applyFont="1" applyBorder="1" applyAlignment="1">
      <alignment wrapText="1" readingOrder="1"/>
    </xf>
    <xf numFmtId="0" fontId="78" fillId="24" borderId="128" xfId="0" applyFont="1" applyFill="1" applyBorder="1" applyAlignment="1">
      <alignment wrapText="1" readingOrder="1"/>
    </xf>
    <xf numFmtId="0" fontId="78" fillId="24" borderId="135" xfId="0" applyFont="1" applyFill="1" applyBorder="1" applyAlignment="1">
      <alignment wrapText="1" readingOrder="1"/>
    </xf>
    <xf numFmtId="0" fontId="88" fillId="21" borderId="0" xfId="0" applyFont="1" applyFill="1"/>
    <xf numFmtId="0" fontId="80" fillId="22" borderId="128" xfId="0" applyFont="1" applyFill="1" applyBorder="1" applyAlignment="1">
      <alignment wrapText="1" readingOrder="1"/>
    </xf>
    <xf numFmtId="0" fontId="80" fillId="21" borderId="135" xfId="0" applyFont="1" applyFill="1" applyBorder="1"/>
    <xf numFmtId="0" fontId="80" fillId="22" borderId="135" xfId="0" applyFont="1" applyFill="1" applyBorder="1" applyAlignment="1">
      <alignment wrapText="1"/>
    </xf>
    <xf numFmtId="0" fontId="80" fillId="0" borderId="138" xfId="0" applyFont="1" applyBorder="1" applyAlignment="1">
      <alignment wrapText="1" readingOrder="1"/>
    </xf>
    <xf numFmtId="0" fontId="80" fillId="21" borderId="138" xfId="0" applyFont="1" applyFill="1" applyBorder="1" applyAlignment="1">
      <alignment wrapText="1"/>
    </xf>
    <xf numFmtId="0" fontId="80" fillId="22" borderId="135" xfId="0" applyFont="1" applyFill="1" applyBorder="1"/>
    <xf numFmtId="0" fontId="88" fillId="0" borderId="0" xfId="0" applyFont="1"/>
    <xf numFmtId="0" fontId="88" fillId="0" borderId="139" xfId="0" applyFont="1" applyBorder="1"/>
    <xf numFmtId="0" fontId="89" fillId="0" borderId="140" xfId="0" applyFont="1" applyBorder="1" applyAlignment="1">
      <alignment wrapText="1"/>
    </xf>
    <xf numFmtId="0" fontId="89" fillId="0" borderId="144" xfId="0" applyFont="1" applyBorder="1" applyAlignment="1">
      <alignment wrapText="1"/>
    </xf>
    <xf numFmtId="0" fontId="89" fillId="0" borderId="141" xfId="0" applyFont="1" applyBorder="1" applyAlignment="1">
      <alignment wrapText="1"/>
    </xf>
    <xf numFmtId="0" fontId="89" fillId="0" borderId="145" xfId="0" applyFont="1" applyBorder="1" applyAlignment="1">
      <alignment wrapText="1"/>
    </xf>
    <xf numFmtId="0" fontId="89" fillId="0" borderId="146" xfId="0" applyFont="1" applyBorder="1" applyAlignment="1">
      <alignment wrapText="1"/>
    </xf>
    <xf numFmtId="0" fontId="85" fillId="21" borderId="123" xfId="0" applyFont="1" applyFill="1" applyBorder="1" applyAlignment="1">
      <alignment wrapText="1"/>
    </xf>
    <xf numFmtId="0" fontId="86" fillId="21" borderId="125" xfId="0" applyFont="1" applyFill="1" applyBorder="1" applyAlignment="1">
      <alignment wrapText="1"/>
    </xf>
    <xf numFmtId="0" fontId="90" fillId="21" borderId="125" xfId="0" applyFont="1" applyFill="1" applyBorder="1" applyAlignment="1">
      <alignment wrapText="1"/>
    </xf>
    <xf numFmtId="0" fontId="90" fillId="0" borderId="125" xfId="0" applyFont="1" applyBorder="1" applyAlignment="1">
      <alignment wrapText="1"/>
    </xf>
    <xf numFmtId="0" fontId="90" fillId="21" borderId="125" xfId="0" applyFont="1" applyFill="1" applyBorder="1"/>
    <xf numFmtId="0" fontId="85" fillId="0" borderId="148" xfId="0" applyFont="1" applyBorder="1" applyAlignment="1">
      <alignment wrapText="1"/>
    </xf>
    <xf numFmtId="0" fontId="90" fillId="21" borderId="149" xfId="0" applyFont="1" applyFill="1" applyBorder="1"/>
    <xf numFmtId="0" fontId="85" fillId="21" borderId="148" xfId="0" applyFont="1" applyFill="1" applyBorder="1" applyAlignment="1">
      <alignment wrapText="1"/>
    </xf>
    <xf numFmtId="0" fontId="90" fillId="0" borderId="149" xfId="0" applyFont="1" applyBorder="1"/>
    <xf numFmtId="0" fontId="90" fillId="0" borderId="149" xfId="0" applyFont="1" applyBorder="1" applyAlignment="1">
      <alignment wrapText="1"/>
    </xf>
    <xf numFmtId="0" fontId="17" fillId="0" borderId="109" xfId="0" applyFont="1" applyBorder="1" applyAlignment="1">
      <alignment horizontal="left" wrapText="1"/>
    </xf>
    <xf numFmtId="0" fontId="92" fillId="0" borderId="37" xfId="0" applyFont="1" applyBorder="1" applyAlignment="1" applyProtection="1">
      <alignment horizontal="left" vertical="top" wrapText="1"/>
      <protection locked="0"/>
    </xf>
    <xf numFmtId="0" fontId="22" fillId="3" borderId="8" xfId="0" applyFont="1" applyFill="1" applyBorder="1" applyAlignment="1">
      <alignment horizontal="left" vertical="center" wrapText="1"/>
    </xf>
    <xf numFmtId="0" fontId="0" fillId="0" borderId="46" xfId="0" applyBorder="1" applyAlignment="1">
      <alignment horizontal="center" vertical="center" wrapText="1"/>
    </xf>
    <xf numFmtId="0" fontId="0" fillId="0" borderId="34" xfId="0" applyBorder="1" applyAlignment="1">
      <alignment vertical="center" wrapText="1"/>
    </xf>
    <xf numFmtId="2" fontId="0" fillId="0" borderId="34" xfId="3" applyNumberFormat="1" applyFont="1" applyBorder="1" applyAlignment="1">
      <alignment horizontal="center" vertical="center" wrapText="1"/>
    </xf>
    <xf numFmtId="2" fontId="38" fillId="0" borderId="37" xfId="3" applyNumberFormat="1" applyFont="1" applyBorder="1" applyAlignment="1">
      <alignment horizontal="left" vertical="center" wrapText="1"/>
    </xf>
    <xf numFmtId="0" fontId="0" fillId="0" borderId="8" xfId="0" applyBorder="1" applyAlignment="1">
      <alignment vertical="top" wrapText="1"/>
    </xf>
    <xf numFmtId="0" fontId="17" fillId="0" borderId="8" xfId="0" applyFont="1" applyBorder="1" applyAlignment="1">
      <alignment horizontal="left"/>
    </xf>
    <xf numFmtId="0" fontId="93" fillId="0" borderId="8" xfId="0" applyFont="1" applyBorder="1" applyAlignment="1">
      <alignment wrapText="1"/>
    </xf>
    <xf numFmtId="0" fontId="93" fillId="0" borderId="8" xfId="0" applyFont="1" applyBorder="1" applyAlignment="1">
      <alignment horizontal="center" vertical="center" wrapText="1"/>
    </xf>
    <xf numFmtId="2" fontId="0" fillId="0" borderId="37" xfId="3" applyNumberFormat="1" applyFont="1" applyBorder="1" applyAlignment="1">
      <alignment horizontal="left" vertical="center" wrapText="1"/>
    </xf>
    <xf numFmtId="0" fontId="11" fillId="0" borderId="8" xfId="0" applyFont="1" applyBorder="1" applyAlignment="1" applyProtection="1">
      <alignment horizontal="left" vertical="top" wrapText="1"/>
      <protection locked="0"/>
    </xf>
    <xf numFmtId="2" fontId="38" fillId="0" borderId="8" xfId="3" applyNumberFormat="1" applyFont="1" applyBorder="1" applyAlignment="1">
      <alignment horizontal="left" vertical="center" wrapText="1"/>
    </xf>
    <xf numFmtId="0" fontId="11" fillId="0" borderId="30" xfId="0" applyFont="1" applyBorder="1" applyAlignment="1">
      <alignment horizontal="left" vertical="top" wrapText="1"/>
    </xf>
    <xf numFmtId="0" fontId="11" fillId="0" borderId="109" xfId="0" applyFont="1" applyBorder="1" applyAlignment="1">
      <alignment horizontal="left" vertical="top" wrapText="1"/>
    </xf>
    <xf numFmtId="2" fontId="38" fillId="3" borderId="37" xfId="3" applyNumberFormat="1" applyFont="1" applyFill="1" applyBorder="1" applyAlignment="1">
      <alignment horizontal="left" vertical="center" wrapText="1"/>
    </xf>
    <xf numFmtId="0" fontId="0" fillId="3" borderId="46" xfId="0" applyFill="1" applyBorder="1" applyAlignment="1">
      <alignment horizontal="center" vertical="center" wrapText="1"/>
    </xf>
    <xf numFmtId="0" fontId="11" fillId="3" borderId="119" xfId="0" applyFont="1" applyFill="1" applyBorder="1" applyAlignment="1" applyProtection="1">
      <alignment vertical="top" wrapText="1"/>
      <protection locked="0"/>
    </xf>
    <xf numFmtId="0" fontId="93" fillId="3" borderId="8" xfId="0" applyFont="1" applyFill="1" applyBorder="1" applyAlignment="1">
      <alignment horizontal="center" vertical="center" wrapText="1"/>
    </xf>
    <xf numFmtId="3" fontId="0" fillId="0" borderId="8" xfId="0" applyNumberFormat="1" applyBorder="1" applyAlignment="1">
      <alignment horizontal="left"/>
    </xf>
    <xf numFmtId="0" fontId="51" fillId="0" borderId="109" xfId="0" applyFont="1" applyBorder="1" applyAlignment="1">
      <alignment horizontal="left" wrapText="1"/>
    </xf>
    <xf numFmtId="0" fontId="17" fillId="0" borderId="8" xfId="0" applyFont="1" applyBorder="1" applyAlignment="1">
      <alignment horizontal="left" vertical="center" wrapText="1"/>
    </xf>
    <xf numFmtId="0" fontId="17" fillId="0" borderId="155" xfId="0" applyFont="1" applyBorder="1" applyAlignment="1">
      <alignment horizontal="left" vertical="center" wrapText="1"/>
    </xf>
    <xf numFmtId="0" fontId="17" fillId="0" borderId="26" xfId="0" applyFont="1" applyBorder="1" applyAlignment="1">
      <alignment horizontal="left" vertical="center" wrapText="1"/>
    </xf>
    <xf numFmtId="0" fontId="11" fillId="0" borderId="8" xfId="0" applyFont="1" applyBorder="1" applyAlignment="1">
      <alignment horizontal="center" vertical="center" wrapText="1"/>
    </xf>
    <xf numFmtId="0" fontId="11" fillId="0" borderId="8" xfId="0" applyFont="1" applyBorder="1" applyAlignment="1">
      <alignment vertical="top" wrapText="1"/>
    </xf>
    <xf numFmtId="0" fontId="11" fillId="3" borderId="8" xfId="0" applyFont="1" applyFill="1" applyBorder="1" applyAlignment="1">
      <alignment horizontal="center" vertical="center" wrapText="1"/>
    </xf>
    <xf numFmtId="3" fontId="0" fillId="3" borderId="25" xfId="0" applyNumberFormat="1" applyFill="1" applyBorder="1" applyAlignment="1">
      <alignment horizontal="left" vertical="top" wrapText="1"/>
    </xf>
    <xf numFmtId="0" fontId="0" fillId="3" borderId="8" xfId="0" applyFill="1" applyBorder="1" applyAlignment="1">
      <alignment horizontal="center" vertical="center" wrapText="1"/>
    </xf>
    <xf numFmtId="0" fontId="0" fillId="3" borderId="105" xfId="0" applyFill="1" applyBorder="1" applyAlignment="1">
      <alignment horizontal="center" vertical="center" wrapText="1"/>
    </xf>
    <xf numFmtId="0" fontId="86" fillId="21" borderId="149" xfId="0" applyFont="1" applyFill="1" applyBorder="1" applyAlignment="1">
      <alignment horizontal="right" wrapText="1"/>
    </xf>
    <xf numFmtId="0" fontId="90" fillId="21" borderId="149" xfId="0" applyFont="1" applyFill="1" applyBorder="1" applyAlignment="1">
      <alignment horizontal="right" wrapText="1"/>
    </xf>
    <xf numFmtId="0" fontId="90" fillId="22" borderId="149" xfId="0" applyFont="1" applyFill="1" applyBorder="1" applyAlignment="1">
      <alignment horizontal="right" wrapText="1"/>
    </xf>
    <xf numFmtId="0" fontId="86" fillId="21" borderId="149" xfId="0" applyFont="1" applyFill="1" applyBorder="1" applyAlignment="1">
      <alignment horizontal="right"/>
    </xf>
    <xf numFmtId="0" fontId="90" fillId="21" borderId="149" xfId="0" applyFont="1" applyFill="1" applyBorder="1" applyAlignment="1">
      <alignment horizontal="right"/>
    </xf>
    <xf numFmtId="0" fontId="90" fillId="22" borderId="149" xfId="0" applyFont="1" applyFill="1" applyBorder="1" applyAlignment="1">
      <alignment horizontal="right"/>
    </xf>
    <xf numFmtId="0" fontId="90" fillId="0" borderId="149" xfId="0" applyFont="1" applyBorder="1" applyAlignment="1">
      <alignment horizontal="right"/>
    </xf>
    <xf numFmtId="0" fontId="86" fillId="0" borderId="149" xfId="0" applyFont="1" applyBorder="1" applyAlignment="1">
      <alignment horizontal="right"/>
    </xf>
    <xf numFmtId="0" fontId="86" fillId="22" borderId="149" xfId="0" applyFont="1" applyFill="1" applyBorder="1" applyAlignment="1">
      <alignment horizontal="right"/>
    </xf>
    <xf numFmtId="164" fontId="18" fillId="15" borderId="0" xfId="0" applyNumberFormat="1" applyFont="1" applyFill="1" applyAlignment="1" applyProtection="1">
      <alignment horizontal="center" vertical="center" wrapText="1"/>
      <protection locked="0"/>
    </xf>
    <xf numFmtId="0" fontId="18"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1" fillId="0" borderId="0" xfId="0" applyFont="1" applyAlignment="1">
      <alignment horizontal="center"/>
    </xf>
    <xf numFmtId="0" fontId="18"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86" xfId="0" applyBorder="1" applyAlignment="1">
      <alignment horizontal="left" vertical="top" wrapText="1"/>
    </xf>
    <xf numFmtId="0" fontId="0" fillId="0" borderId="88" xfId="0" applyBorder="1" applyAlignment="1">
      <alignment horizontal="left" vertical="top" wrapText="1"/>
    </xf>
    <xf numFmtId="0" fontId="0" fillId="0" borderId="89"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8" fillId="0" borderId="129" xfId="0" applyFont="1" applyBorder="1" applyAlignment="1">
      <alignment wrapText="1" readingOrder="1"/>
    </xf>
    <xf numFmtId="0" fontId="78" fillId="0" borderId="128" xfId="0" applyFont="1" applyBorder="1" applyAlignment="1">
      <alignment wrapText="1" readingOrder="1"/>
    </xf>
    <xf numFmtId="0" fontId="87" fillId="23" borderId="136" xfId="0" applyFont="1" applyFill="1" applyBorder="1" applyAlignment="1">
      <alignment wrapText="1" readingOrder="1"/>
    </xf>
    <xf numFmtId="0" fontId="87" fillId="23" borderId="137" xfId="0" applyFont="1" applyFill="1" applyBorder="1" applyAlignment="1">
      <alignment wrapText="1" readingOrder="1"/>
    </xf>
    <xf numFmtId="0" fontId="87" fillId="23" borderId="134" xfId="0" applyFont="1" applyFill="1" applyBorder="1" applyAlignment="1">
      <alignment wrapText="1" readingOrder="1"/>
    </xf>
    <xf numFmtId="0" fontId="89" fillId="0" borderId="142" xfId="0" applyFont="1" applyBorder="1" applyAlignment="1">
      <alignment wrapText="1"/>
    </xf>
    <xf numFmtId="0" fontId="89" fillId="0" borderId="143" xfId="0" applyFont="1" applyBorder="1" applyAlignment="1">
      <alignment wrapText="1"/>
    </xf>
    <xf numFmtId="0" fontId="89" fillId="0" borderId="147" xfId="0" applyFont="1" applyBorder="1" applyAlignment="1">
      <alignment wrapText="1"/>
    </xf>
    <xf numFmtId="0" fontId="89" fillId="0" borderId="146" xfId="0" applyFont="1" applyBorder="1" applyAlignment="1">
      <alignment wrapText="1"/>
    </xf>
    <xf numFmtId="0" fontId="75" fillId="0" borderId="0" xfId="0" applyFont="1" applyAlignment="1" applyProtection="1">
      <alignment horizontal="center" vertical="center" wrapText="1"/>
      <protection locked="0"/>
    </xf>
    <xf numFmtId="0" fontId="77" fillId="5" borderId="124" xfId="0" applyFont="1" applyFill="1" applyBorder="1" applyAlignment="1" applyProtection="1">
      <alignment horizontal="center" vertical="center" wrapText="1"/>
      <protection locked="0"/>
    </xf>
    <xf numFmtId="0" fontId="77" fillId="5" borderId="125" xfId="0" applyFont="1" applyFill="1" applyBorder="1" applyAlignment="1" applyProtection="1">
      <alignment horizontal="center" vertical="center" wrapText="1"/>
      <protection locked="0"/>
    </xf>
    <xf numFmtId="0" fontId="77"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protection locked="0"/>
    </xf>
    <xf numFmtId="0" fontId="78" fillId="0" borderId="123" xfId="0" applyFont="1" applyBorder="1" applyAlignment="1" applyProtection="1">
      <alignment horizontal="center" vertical="center"/>
      <protection locked="0"/>
    </xf>
    <xf numFmtId="0" fontId="78" fillId="20"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wrapText="1"/>
      <protection locked="0"/>
    </xf>
    <xf numFmtId="0" fontId="74" fillId="5" borderId="123" xfId="0" applyFont="1" applyFill="1" applyBorder="1" applyAlignment="1" applyProtection="1">
      <alignment horizontal="center" vertical="center"/>
      <protection locked="0"/>
    </xf>
    <xf numFmtId="0" fontId="77" fillId="5" borderId="123" xfId="0" applyFont="1" applyFill="1" applyBorder="1" applyAlignment="1" applyProtection="1">
      <alignment horizontal="left" vertical="center" wrapText="1"/>
      <protection locked="0"/>
    </xf>
    <xf numFmtId="0" fontId="78" fillId="21" borderId="127" xfId="0" applyFont="1" applyFill="1" applyBorder="1" applyAlignment="1">
      <alignment wrapText="1" readingOrder="1"/>
    </xf>
    <xf numFmtId="0" fontId="78" fillId="21" borderId="129" xfId="0" applyFont="1" applyFill="1" applyBorder="1" applyAlignment="1">
      <alignment wrapText="1" readingOrder="1"/>
    </xf>
    <xf numFmtId="0" fontId="78" fillId="21" borderId="128" xfId="0" applyFont="1" applyFill="1" applyBorder="1" applyAlignment="1">
      <alignment wrapText="1" readingOrder="1"/>
    </xf>
    <xf numFmtId="0" fontId="79" fillId="19" borderId="126" xfId="0" applyFont="1" applyFill="1" applyBorder="1" applyAlignment="1">
      <alignment horizontal="center" vertical="center" wrapText="1" readingOrder="1"/>
    </xf>
    <xf numFmtId="0" fontId="84" fillId="19" borderId="123" xfId="0" applyFont="1" applyFill="1" applyBorder="1" applyAlignment="1">
      <alignment horizontal="center"/>
    </xf>
    <xf numFmtId="0" fontId="82" fillId="0" borderId="0" xfId="0" applyFont="1" applyAlignment="1">
      <alignment horizontal="center" vertical="center" wrapText="1"/>
    </xf>
    <xf numFmtId="0" fontId="85" fillId="20" borderId="123" xfId="0" applyFont="1" applyFill="1" applyBorder="1" applyAlignment="1">
      <alignment horizontal="center" vertical="center" wrapText="1"/>
    </xf>
    <xf numFmtId="0" fontId="85" fillId="20" borderId="123" xfId="0" applyFont="1" applyFill="1" applyBorder="1" applyAlignment="1">
      <alignment horizontal="center" vertical="center"/>
    </xf>
    <xf numFmtId="0" fontId="52" fillId="3" borderId="18" xfId="1" applyFont="1" applyFill="1" applyBorder="1" applyAlignment="1">
      <alignment horizontal="justify" vertical="center" wrapText="1"/>
    </xf>
    <xf numFmtId="0" fontId="52" fillId="3" borderId="115" xfId="1" applyFont="1" applyFill="1" applyBorder="1" applyAlignment="1">
      <alignment horizontal="justify" vertical="center" wrapText="1"/>
    </xf>
    <xf numFmtId="0" fontId="60" fillId="3" borderId="78" xfId="0" applyFont="1" applyFill="1" applyBorder="1" applyAlignment="1">
      <alignment vertical="center" wrapText="1"/>
    </xf>
    <xf numFmtId="0" fontId="60" fillId="3" borderId="19" xfId="0" applyFont="1" applyFill="1" applyBorder="1" applyAlignment="1">
      <alignment vertical="center" wrapText="1"/>
    </xf>
    <xf numFmtId="0" fontId="70" fillId="3" borderId="8" xfId="1" applyFont="1" applyFill="1" applyBorder="1" applyAlignment="1">
      <alignment horizontal="justify" vertical="center" wrapText="1"/>
    </xf>
    <xf numFmtId="0" fontId="70" fillId="3" borderId="84" xfId="1" applyFont="1" applyFill="1" applyBorder="1" applyAlignment="1">
      <alignment horizontal="justify" vertical="center" wrapText="1"/>
    </xf>
    <xf numFmtId="0" fontId="60" fillId="3" borderId="8" xfId="0" applyFont="1" applyFill="1" applyBorder="1" applyAlignment="1">
      <alignment horizontal="left" vertical="center" wrapText="1"/>
    </xf>
    <xf numFmtId="0" fontId="52" fillId="3" borderId="8" xfId="1" applyFont="1" applyFill="1" applyBorder="1" applyAlignment="1">
      <alignment horizontal="justify" vertical="center" wrapText="1"/>
    </xf>
    <xf numFmtId="0" fontId="52" fillId="3" borderId="84" xfId="1" applyFont="1" applyFill="1" applyBorder="1" applyAlignment="1">
      <alignment horizontal="justify" vertical="center" wrapText="1"/>
    </xf>
    <xf numFmtId="0" fontId="60" fillId="7" borderId="8" xfId="0" applyFont="1" applyFill="1" applyBorder="1" applyAlignment="1">
      <alignment horizontal="left" vertical="center" wrapText="1"/>
    </xf>
    <xf numFmtId="0" fontId="52" fillId="3" borderId="77" xfId="1" applyFont="1" applyFill="1" applyBorder="1" applyAlignment="1">
      <alignment horizontal="justify" vertical="center" wrapText="1"/>
    </xf>
    <xf numFmtId="0" fontId="60" fillId="7" borderId="31" xfId="0" applyFont="1" applyFill="1" applyBorder="1" applyAlignment="1">
      <alignment horizontal="left" vertical="center" wrapText="1"/>
    </xf>
    <xf numFmtId="0" fontId="60" fillId="7" borderId="33" xfId="0" applyFont="1" applyFill="1" applyBorder="1" applyAlignment="1">
      <alignment horizontal="left" vertical="center" wrapText="1"/>
    </xf>
    <xf numFmtId="0" fontId="61" fillId="4" borderId="95" xfId="2" applyFont="1" applyFill="1" applyBorder="1" applyAlignment="1">
      <alignment horizontal="center" vertical="center" wrapText="1"/>
    </xf>
    <xf numFmtId="0" fontId="61" fillId="4" borderId="95" xfId="1" applyFont="1" applyFill="1" applyBorder="1" applyAlignment="1">
      <alignment horizontal="center" vertical="center"/>
    </xf>
    <xf numFmtId="0" fontId="61" fillId="4" borderId="117" xfId="1" applyFont="1" applyFill="1" applyBorder="1" applyAlignment="1">
      <alignment horizontal="center" vertical="center"/>
    </xf>
    <xf numFmtId="0" fontId="52" fillId="3" borderId="13"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4" xfId="1" applyFont="1" applyFill="1" applyBorder="1" applyAlignment="1">
      <alignment horizontal="left" vertical="top" wrapText="1"/>
    </xf>
    <xf numFmtId="0" fontId="60" fillId="3" borderId="93" xfId="0" applyFont="1" applyFill="1" applyBorder="1" applyAlignment="1">
      <alignment vertical="center" wrapText="1"/>
    </xf>
    <xf numFmtId="0" fontId="60" fillId="3" borderId="94" xfId="0" applyFont="1" applyFill="1" applyBorder="1" applyAlignment="1">
      <alignment vertical="center" wrapText="1"/>
    </xf>
    <xf numFmtId="0" fontId="61" fillId="4" borderId="88" xfId="2" applyFont="1" applyFill="1" applyBorder="1" applyAlignment="1">
      <alignment horizontal="center" vertical="center" wrapText="1"/>
    </xf>
    <xf numFmtId="0" fontId="61" fillId="4" borderId="113" xfId="2" applyFont="1" applyFill="1" applyBorder="1" applyAlignment="1">
      <alignment horizontal="center" vertical="center" wrapText="1"/>
    </xf>
    <xf numFmtId="0" fontId="61" fillId="4" borderId="114" xfId="1" applyFont="1" applyFill="1" applyBorder="1" applyAlignment="1">
      <alignment horizontal="center" vertical="center"/>
    </xf>
    <xf numFmtId="0" fontId="61" fillId="4" borderId="110" xfId="1" applyFont="1" applyFill="1" applyBorder="1" applyAlignment="1">
      <alignment horizontal="center" vertical="center"/>
    </xf>
    <xf numFmtId="0" fontId="57" fillId="4" borderId="9" xfId="1" applyFont="1" applyFill="1" applyBorder="1" applyAlignment="1">
      <alignment horizontal="center" vertical="center" wrapText="1"/>
    </xf>
    <xf numFmtId="0" fontId="57" fillId="4" borderId="10" xfId="1" applyFont="1" applyFill="1" applyBorder="1" applyAlignment="1">
      <alignment horizontal="center" vertical="center" wrapText="1"/>
    </xf>
    <xf numFmtId="0" fontId="57" fillId="4" borderId="110" xfId="1" applyFont="1" applyFill="1" applyBorder="1" applyAlignment="1">
      <alignment horizontal="center" vertical="center" wrapText="1"/>
    </xf>
    <xf numFmtId="0" fontId="58" fillId="3" borderId="11"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59" fillId="3" borderId="111" xfId="1" quotePrefix="1" applyFont="1" applyFill="1" applyBorder="1" applyAlignment="1">
      <alignment horizontal="left" vertical="top" wrapText="1"/>
    </xf>
    <xf numFmtId="0" fontId="51" fillId="3" borderId="15" xfId="1" quotePrefix="1" applyFont="1" applyFill="1" applyBorder="1" applyAlignment="1">
      <alignment horizontal="justify" vertical="center" wrapText="1"/>
    </xf>
    <xf numFmtId="0" fontId="51" fillId="3" borderId="16" xfId="1" quotePrefix="1" applyFont="1" applyFill="1" applyBorder="1" applyAlignment="1">
      <alignment horizontal="justify" vertical="center" wrapText="1"/>
    </xf>
    <xf numFmtId="0" fontId="51" fillId="3" borderId="112" xfId="1" quotePrefix="1" applyFont="1" applyFill="1" applyBorder="1" applyAlignment="1">
      <alignment horizontal="justify" vertical="center" wrapText="1"/>
    </xf>
    <xf numFmtId="0" fontId="52" fillId="0" borderId="13"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4" xfId="1" quotePrefix="1" applyFont="1" applyBorder="1" applyAlignment="1">
      <alignment horizontal="left" vertical="top" wrapText="1"/>
    </xf>
    <xf numFmtId="0" fontId="60" fillId="3" borderId="19"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7" xfId="0" applyFont="1" applyFill="1" applyBorder="1" applyAlignment="1">
      <alignment vertical="center" wrapText="1"/>
    </xf>
    <xf numFmtId="0" fontId="7" fillId="3" borderId="20" xfId="1" applyFill="1" applyBorder="1" applyAlignment="1">
      <alignment horizontal="left" vertical="top" wrapText="1"/>
    </xf>
    <xf numFmtId="0" fontId="7" fillId="3" borderId="21" xfId="1" applyFill="1" applyBorder="1" applyAlignment="1">
      <alignment horizontal="left" vertical="top" wrapText="1"/>
    </xf>
    <xf numFmtId="0" fontId="7" fillId="3" borderId="22" xfId="1" applyFill="1" applyBorder="1" applyAlignment="1">
      <alignment horizontal="left" vertical="top" wrapText="1"/>
    </xf>
    <xf numFmtId="0" fontId="7" fillId="3" borderId="13" xfId="1" applyFill="1" applyBorder="1" applyAlignment="1">
      <alignment horizontal="left" vertical="top" wrapText="1"/>
    </xf>
    <xf numFmtId="0" fontId="7" fillId="3" borderId="0" xfId="1" applyFill="1" applyAlignment="1">
      <alignment horizontal="left" vertical="top" wrapText="1"/>
    </xf>
    <xf numFmtId="0" fontId="7" fillId="3" borderId="14" xfId="1" applyFill="1" applyBorder="1" applyAlignment="1">
      <alignment horizontal="left" vertical="top" wrapText="1"/>
    </xf>
    <xf numFmtId="0" fontId="60" fillId="3" borderId="31" xfId="0" applyFont="1" applyFill="1" applyBorder="1" applyAlignment="1">
      <alignment horizontal="left" vertical="center" wrapText="1"/>
    </xf>
    <xf numFmtId="0" fontId="60" fillId="3" borderId="33" xfId="0" applyFont="1" applyFill="1" applyBorder="1" applyAlignment="1">
      <alignment horizontal="left" vertical="center" wrapText="1"/>
    </xf>
    <xf numFmtId="0" fontId="52" fillId="3" borderId="31" xfId="1" applyFont="1" applyFill="1" applyBorder="1" applyAlignment="1">
      <alignment horizontal="justify" vertical="center" wrapText="1"/>
    </xf>
    <xf numFmtId="0" fontId="52" fillId="3" borderId="118" xfId="1" applyFont="1" applyFill="1" applyBorder="1" applyAlignment="1">
      <alignment horizontal="justify" vertical="center" wrapText="1"/>
    </xf>
    <xf numFmtId="0" fontId="70" fillId="3" borderId="0" xfId="1" applyFont="1" applyFill="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70" fillId="3" borderId="0" xfId="1" applyFont="1" applyFill="1" applyAlignment="1">
      <alignment horizontal="center" vertical="center" wrapText="1"/>
    </xf>
    <xf numFmtId="0" fontId="70" fillId="3" borderId="0" xfId="1" applyFont="1" applyFill="1" applyAlignment="1">
      <alignment horizontal="justify" vertical="center" wrapText="1"/>
    </xf>
    <xf numFmtId="9" fontId="17" fillId="0" borderId="8" xfId="4" applyFont="1" applyBorder="1" applyAlignment="1">
      <alignment horizontal="center" vertical="center" wrapText="1"/>
    </xf>
    <xf numFmtId="0" fontId="22" fillId="0" borderId="2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6" xfId="0" applyFont="1" applyBorder="1" applyAlignment="1">
      <alignment horizontal="center" vertical="center" wrapText="1"/>
    </xf>
    <xf numFmtId="0" fontId="17" fillId="0" borderId="46" xfId="0" applyFont="1" applyBorder="1" applyAlignment="1">
      <alignment horizontal="center" vertical="top" wrapText="1"/>
    </xf>
    <xf numFmtId="0" fontId="17" fillId="0" borderId="30" xfId="0" applyFont="1" applyBorder="1" applyAlignment="1">
      <alignment horizontal="center" vertical="top" wrapText="1"/>
    </xf>
    <xf numFmtId="0" fontId="17" fillId="0" borderId="49" xfId="0" applyFont="1" applyBorder="1" applyAlignment="1">
      <alignment horizontal="center" vertical="top" wrapText="1"/>
    </xf>
    <xf numFmtId="0" fontId="17" fillId="0" borderId="83" xfId="0" applyFont="1" applyBorder="1" applyAlignment="1">
      <alignment horizontal="center" vertical="top" wrapText="1"/>
    </xf>
    <xf numFmtId="0" fontId="17" fillId="0" borderId="84" xfId="0" applyFont="1" applyBorder="1" applyAlignment="1">
      <alignment horizontal="center" vertical="top" wrapText="1"/>
    </xf>
    <xf numFmtId="0" fontId="17" fillId="0" borderId="85" xfId="0" applyFont="1" applyBorder="1" applyAlignment="1">
      <alignment horizontal="center" vertical="top" wrapText="1"/>
    </xf>
    <xf numFmtId="0" fontId="17" fillId="11" borderId="104" xfId="0" applyFont="1" applyFill="1" applyBorder="1" applyAlignment="1">
      <alignment horizontal="center" vertical="center" wrapText="1"/>
    </xf>
    <xf numFmtId="0" fontId="17" fillId="11" borderId="105" xfId="0" applyFont="1" applyFill="1" applyBorder="1" applyAlignment="1">
      <alignment horizontal="center" vertical="center" wrapText="1"/>
    </xf>
    <xf numFmtId="0" fontId="17" fillId="11" borderId="106" xfId="0" applyFont="1" applyFill="1" applyBorder="1" applyAlignment="1">
      <alignment horizontal="center" vertical="center" wrapText="1"/>
    </xf>
    <xf numFmtId="0" fontId="51" fillId="0" borderId="8" xfId="0" applyFont="1" applyBorder="1" applyAlignment="1">
      <alignment horizontal="center" vertical="center" wrapText="1"/>
    </xf>
    <xf numFmtId="0" fontId="17" fillId="0" borderId="8" xfId="0" applyFont="1" applyBorder="1" applyAlignment="1">
      <alignment horizontal="center" vertical="center" wrapText="1"/>
    </xf>
    <xf numFmtId="9" fontId="94" fillId="0" borderId="153" xfId="4" applyFont="1" applyBorder="1" applyAlignment="1">
      <alignment horizontal="center" vertical="center" wrapText="1"/>
    </xf>
    <xf numFmtId="9" fontId="94" fillId="0" borderId="38" xfId="4" applyFont="1" applyBorder="1" applyAlignment="1">
      <alignment horizontal="center" vertical="center" wrapText="1"/>
    </xf>
    <xf numFmtId="9" fontId="94" fillId="0" borderId="154" xfId="4" applyFont="1" applyBorder="1" applyAlignment="1">
      <alignment horizontal="center" vertical="center" wrapText="1"/>
    </xf>
    <xf numFmtId="0" fontId="7" fillId="0" borderId="46"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49"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9" xfId="0" applyFont="1" applyBorder="1" applyAlignment="1">
      <alignment horizontal="center" vertical="center" wrapText="1"/>
    </xf>
    <xf numFmtId="0" fontId="17" fillId="0" borderId="81" xfId="0" applyFont="1" applyBorder="1" applyAlignment="1">
      <alignment horizontal="center" vertical="center" wrapText="1"/>
    </xf>
    <xf numFmtId="0" fontId="17" fillId="0" borderId="82" xfId="0" applyFont="1" applyBorder="1" applyAlignment="1">
      <alignment horizontal="center" vertical="center" wrapText="1"/>
    </xf>
    <xf numFmtId="0" fontId="17" fillId="0" borderId="96" xfId="0" applyFont="1" applyBorder="1" applyAlignment="1">
      <alignment horizontal="center" vertical="center" wrapText="1"/>
    </xf>
    <xf numFmtId="0" fontId="17" fillId="0" borderId="102"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103" xfId="0" applyFont="1" applyBorder="1" applyAlignment="1">
      <alignment horizontal="center" vertical="center" wrapText="1"/>
    </xf>
    <xf numFmtId="0" fontId="51" fillId="0" borderId="46"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49" xfId="0" applyFont="1" applyBorder="1" applyAlignment="1">
      <alignment horizontal="center" vertical="center" wrapText="1"/>
    </xf>
    <xf numFmtId="0" fontId="17" fillId="0" borderId="25" xfId="0" applyFont="1" applyBorder="1" applyAlignment="1">
      <alignment horizontal="center" vertical="center" wrapText="1"/>
    </xf>
    <xf numFmtId="0" fontId="0" fillId="0" borderId="34" xfId="0" applyBorder="1" applyAlignment="1">
      <alignment horizontal="left" vertical="center" wrapText="1"/>
    </xf>
    <xf numFmtId="0" fontId="0" fillId="0" borderId="25" xfId="0" applyBorder="1" applyAlignment="1">
      <alignment horizontal="left"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center" vertical="center" wrapText="1"/>
    </xf>
    <xf numFmtId="0" fontId="17" fillId="0" borderId="106" xfId="0" applyFont="1" applyBorder="1" applyAlignment="1">
      <alignment horizontal="center" vertical="center" wrapText="1"/>
    </xf>
    <xf numFmtId="0" fontId="17" fillId="0" borderId="151"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152" xfId="0" applyFont="1" applyBorder="1" applyAlignment="1">
      <alignment horizontal="center" vertical="center" wrapText="1"/>
    </xf>
    <xf numFmtId="0" fontId="94" fillId="0" borderId="151" xfId="0" applyFont="1" applyBorder="1" applyAlignment="1">
      <alignment horizontal="center" vertical="center" wrapText="1"/>
    </xf>
    <xf numFmtId="0" fontId="94" fillId="0" borderId="36" xfId="0" applyFont="1" applyBorder="1" applyAlignment="1">
      <alignment horizontal="center" vertical="center" wrapText="1"/>
    </xf>
    <xf numFmtId="0" fontId="94" fillId="0" borderId="152" xfId="0" applyFont="1" applyBorder="1" applyAlignment="1">
      <alignment horizontal="center" vertical="center" wrapText="1"/>
    </xf>
    <xf numFmtId="0" fontId="95" fillId="0" borderId="156" xfId="0" applyFont="1" applyBorder="1" applyAlignment="1">
      <alignment horizontal="center" vertical="center" wrapText="1"/>
    </xf>
    <xf numFmtId="0" fontId="95" fillId="0" borderId="109" xfId="0" applyFont="1" applyBorder="1" applyAlignment="1">
      <alignment horizontal="center" vertical="center" wrapText="1"/>
    </xf>
    <xf numFmtId="0" fontId="95" fillId="0" borderId="157" xfId="0" applyFont="1" applyBorder="1" applyAlignment="1">
      <alignment horizontal="center" vertical="center" wrapText="1"/>
    </xf>
    <xf numFmtId="0" fontId="57" fillId="4" borderId="8" xfId="0" applyFont="1" applyFill="1" applyBorder="1" applyAlignment="1">
      <alignment horizontal="left" vertical="center"/>
    </xf>
    <xf numFmtId="0" fontId="57" fillId="4" borderId="34" xfId="0" applyFont="1" applyFill="1" applyBorder="1" applyAlignment="1">
      <alignment horizontal="left" vertical="center"/>
    </xf>
    <xf numFmtId="0" fontId="22" fillId="0" borderId="37" xfId="0" applyFont="1" applyBorder="1" applyAlignment="1">
      <alignment horizontal="center" vertical="center" wrapText="1"/>
    </xf>
    <xf numFmtId="0" fontId="91" fillId="0" borderId="150" xfId="0" applyFont="1" applyBorder="1" applyAlignment="1">
      <alignment horizontal="center" vertical="center" wrapText="1"/>
    </xf>
    <xf numFmtId="0" fontId="91" fillId="0" borderId="33" xfId="0" applyFont="1" applyBorder="1" applyAlignment="1">
      <alignment horizontal="center" vertical="center" wrapText="1"/>
    </xf>
    <xf numFmtId="0" fontId="91" fillId="0" borderId="26" xfId="0" applyFont="1" applyBorder="1" applyAlignment="1">
      <alignment horizontal="center" vertical="center" wrapText="1"/>
    </xf>
    <xf numFmtId="0" fontId="91" fillId="0" borderId="37" xfId="0" applyFont="1" applyBorder="1" applyAlignment="1">
      <alignment horizontal="center" vertical="center" wrapText="1"/>
    </xf>
    <xf numFmtId="0" fontId="91" fillId="0" borderId="8" xfId="0" applyFont="1" applyBorder="1" applyAlignment="1">
      <alignment horizontal="center" vertical="center" wrapText="1"/>
    </xf>
    <xf numFmtId="9" fontId="91" fillId="0" borderId="37" xfId="4" applyFont="1" applyBorder="1" applyAlignment="1">
      <alignment horizontal="center" vertical="center" wrapText="1"/>
    </xf>
    <xf numFmtId="9" fontId="91" fillId="0" borderId="8" xfId="4" applyFont="1" applyBorder="1" applyAlignment="1">
      <alignment horizontal="center" vertical="center" wrapText="1"/>
    </xf>
    <xf numFmtId="9" fontId="91" fillId="0" borderId="26" xfId="4" applyFont="1" applyBorder="1" applyAlignment="1">
      <alignment horizontal="center" vertical="center" wrapText="1"/>
    </xf>
    <xf numFmtId="0" fontId="17" fillId="0" borderId="107"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37" xfId="0" applyFont="1" applyBorder="1" applyAlignment="1">
      <alignment horizontal="center" vertical="center" wrapText="1"/>
    </xf>
    <xf numFmtId="0" fontId="65" fillId="4" borderId="100" xfId="0" applyFont="1" applyFill="1" applyBorder="1" applyAlignment="1">
      <alignment horizontal="center" vertical="center" wrapText="1"/>
    </xf>
    <xf numFmtId="0" fontId="65" fillId="4" borderId="70" xfId="0" applyFont="1" applyFill="1" applyBorder="1" applyAlignment="1">
      <alignment horizontal="center" vertical="center" wrapText="1"/>
    </xf>
    <xf numFmtId="0" fontId="65" fillId="4" borderId="97" xfId="0" applyFont="1" applyFill="1" applyBorder="1" applyAlignment="1">
      <alignment horizontal="center" vertical="center"/>
    </xf>
    <xf numFmtId="0" fontId="65" fillId="4" borderId="98" xfId="0" applyFont="1" applyFill="1" applyBorder="1" applyAlignment="1">
      <alignment horizontal="center" vertical="center"/>
    </xf>
    <xf numFmtId="0" fontId="65" fillId="4" borderId="99" xfId="0" applyFont="1" applyFill="1" applyBorder="1" applyAlignment="1">
      <alignment horizontal="center" vertical="center"/>
    </xf>
    <xf numFmtId="0" fontId="65" fillId="4" borderId="57" xfId="0" applyFont="1" applyFill="1" applyBorder="1" applyAlignment="1">
      <alignment horizontal="center" vertical="center"/>
    </xf>
    <xf numFmtId="0" fontId="65" fillId="4" borderId="0" xfId="0" applyFont="1" applyFill="1" applyAlignment="1">
      <alignment horizontal="center" vertical="center"/>
    </xf>
    <xf numFmtId="0" fontId="63" fillId="3" borderId="35" xfId="0" applyFont="1" applyFill="1" applyBorder="1" applyAlignment="1">
      <alignment horizontal="center" vertical="center"/>
    </xf>
    <xf numFmtId="0" fontId="63" fillId="3" borderId="12" xfId="0" applyFont="1" applyFill="1" applyBorder="1" applyAlignment="1">
      <alignment horizontal="center" vertical="center"/>
    </xf>
    <xf numFmtId="0" fontId="63" fillId="3" borderId="36" xfId="0" applyFont="1" applyFill="1" applyBorder="1" applyAlignment="1">
      <alignment horizontal="center" vertical="center"/>
    </xf>
    <xf numFmtId="0" fontId="63" fillId="3" borderId="0" xfId="0" applyFont="1" applyFill="1" applyAlignment="1">
      <alignment horizontal="center" vertical="center"/>
    </xf>
    <xf numFmtId="0" fontId="65" fillId="4" borderId="41" xfId="0" applyFont="1" applyFill="1" applyBorder="1" applyAlignment="1">
      <alignment horizontal="center" vertical="center" textRotation="1"/>
    </xf>
    <xf numFmtId="0" fontId="65" fillId="4" borderId="70" xfId="0" applyFont="1" applyFill="1" applyBorder="1" applyAlignment="1">
      <alignment horizontal="center" vertical="center" textRotation="1"/>
    </xf>
    <xf numFmtId="0" fontId="65" fillId="4" borderId="57"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5" fillId="16" borderId="41" xfId="0" applyFont="1" applyFill="1" applyBorder="1" applyAlignment="1" applyProtection="1">
      <alignment horizontal="center" vertical="center" wrapText="1"/>
      <protection locked="0"/>
    </xf>
    <xf numFmtId="0" fontId="65" fillId="16" borderId="70" xfId="0" applyFont="1" applyFill="1" applyBorder="1" applyAlignment="1" applyProtection="1">
      <alignment horizontal="center" vertical="center" wrapText="1"/>
      <protection locked="0"/>
    </xf>
    <xf numFmtId="0" fontId="65" fillId="16" borderId="53" xfId="0" applyFont="1" applyFill="1" applyBorder="1" applyAlignment="1" applyProtection="1">
      <alignment horizontal="center" vertical="center"/>
      <protection locked="0"/>
    </xf>
    <xf numFmtId="0" fontId="65" fillId="16" borderId="54" xfId="0" applyFont="1" applyFill="1" applyBorder="1" applyAlignment="1" applyProtection="1">
      <alignment horizontal="center" vertical="center"/>
      <protection locked="0"/>
    </xf>
    <xf numFmtId="0" fontId="65" fillId="4" borderId="41" xfId="0" applyFont="1" applyFill="1" applyBorder="1" applyAlignment="1">
      <alignment horizontal="center" vertical="center" wrapText="1"/>
    </xf>
    <xf numFmtId="0" fontId="65" fillId="4" borderId="41" xfId="0" applyFont="1" applyFill="1" applyBorder="1" applyAlignment="1">
      <alignment vertical="center" wrapText="1"/>
    </xf>
    <xf numFmtId="0" fontId="65" fillId="4" borderId="70" xfId="0" applyFont="1" applyFill="1" applyBorder="1" applyAlignment="1">
      <alignment vertical="center" wrapText="1"/>
    </xf>
    <xf numFmtId="0" fontId="65" fillId="4" borderId="101" xfId="0" applyFont="1" applyFill="1" applyBorder="1" applyAlignment="1">
      <alignment horizontal="center" vertical="center"/>
    </xf>
    <xf numFmtId="0" fontId="65" fillId="4" borderId="54" xfId="0" applyFont="1" applyFill="1" applyBorder="1" applyAlignment="1">
      <alignment horizontal="center" vertical="center"/>
    </xf>
    <xf numFmtId="0" fontId="65" fillId="4" borderId="55" xfId="0" applyFont="1" applyFill="1" applyBorder="1" applyAlignment="1">
      <alignment horizontal="center" vertical="center"/>
    </xf>
    <xf numFmtId="0" fontId="17" fillId="0" borderId="0" xfId="0" applyFont="1" applyAlignment="1">
      <alignment horizontal="center" vertical="center" wrapText="1"/>
    </xf>
    <xf numFmtId="0" fontId="51" fillId="3" borderId="8" xfId="0" applyFont="1" applyFill="1" applyBorder="1" applyAlignment="1">
      <alignment horizontal="center" vertical="center" wrapText="1"/>
    </xf>
    <xf numFmtId="0" fontId="51" fillId="3" borderId="26" xfId="0" applyFont="1" applyFill="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center" vertical="center" wrapText="1"/>
    </xf>
    <xf numFmtId="0" fontId="17" fillId="0" borderId="85" xfId="0" applyFont="1" applyBorder="1" applyAlignment="1">
      <alignment horizontal="center" vertical="center" wrapText="1"/>
    </xf>
    <xf numFmtId="1" fontId="17" fillId="0" borderId="8" xfId="4" applyNumberFormat="1" applyFont="1" applyBorder="1" applyAlignment="1">
      <alignment vertical="center" wrapText="1"/>
    </xf>
    <xf numFmtId="1" fontId="17" fillId="0" borderId="26" xfId="4" applyNumberFormat="1" applyFont="1" applyBorder="1" applyAlignment="1">
      <alignment vertical="center" wrapText="1"/>
    </xf>
    <xf numFmtId="0" fontId="71" fillId="10" borderId="0" xfId="0" applyFont="1" applyFill="1" applyAlignment="1">
      <alignment horizontal="center" vertical="center" wrapText="1"/>
    </xf>
    <xf numFmtId="0" fontId="11" fillId="0" borderId="46" xfId="0" applyFont="1" applyBorder="1" applyAlignment="1">
      <alignment horizontal="left" vertical="top" wrapText="1"/>
    </xf>
    <xf numFmtId="0" fontId="11" fillId="0" borderId="30" xfId="0" applyFont="1" applyBorder="1" applyAlignment="1">
      <alignment horizontal="left" vertical="top" wrapText="1"/>
    </xf>
    <xf numFmtId="0" fontId="11" fillId="0" borderId="25" xfId="0" applyFont="1" applyBorder="1" applyAlignment="1">
      <alignment horizontal="left" vertical="top"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96" xfId="0" applyBorder="1" applyAlignment="1">
      <alignment horizontal="center" vertical="center" wrapText="1"/>
    </xf>
    <xf numFmtId="0" fontId="26" fillId="0" borderId="46"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49" xfId="0" applyFont="1" applyBorder="1" applyAlignment="1">
      <alignment horizontal="center" vertical="center" wrapText="1"/>
    </xf>
    <xf numFmtId="0" fontId="0" fillId="0" borderId="46" xfId="0" applyBorder="1" applyAlignment="1">
      <alignment horizontal="left"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11" borderId="104" xfId="0" applyFill="1" applyBorder="1" applyAlignment="1">
      <alignment horizontal="center" vertical="center"/>
    </xf>
    <xf numFmtId="0" fontId="0" fillId="11" borderId="105" xfId="0" applyFill="1" applyBorder="1" applyAlignment="1">
      <alignment horizontal="center" vertical="center"/>
    </xf>
    <xf numFmtId="0" fontId="0" fillId="11" borderId="106" xfId="0" applyFill="1" applyBorder="1" applyAlignment="1">
      <alignment horizontal="center" vertical="center"/>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3" borderId="45"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48" xfId="0" applyFill="1" applyBorder="1" applyAlignment="1">
      <alignment horizontal="center" vertical="center" wrapText="1"/>
    </xf>
    <xf numFmtId="0" fontId="27" fillId="4" borderId="63" xfId="0" applyFont="1" applyFill="1" applyBorder="1" applyAlignment="1">
      <alignment horizontal="center" vertical="center"/>
    </xf>
    <xf numFmtId="0" fontId="27" fillId="4" borderId="64" xfId="0" applyFont="1" applyFill="1" applyBorder="1" applyAlignment="1">
      <alignment horizontal="center" vertical="center"/>
    </xf>
    <xf numFmtId="0" fontId="27" fillId="4" borderId="65" xfId="0" applyFont="1" applyFill="1" applyBorder="1" applyAlignment="1">
      <alignment horizontal="center" vertical="center"/>
    </xf>
    <xf numFmtId="0" fontId="27" fillId="4" borderId="0" xfId="0" applyFont="1" applyFill="1" applyAlignment="1">
      <alignment horizontal="center" vertical="center"/>
    </xf>
    <xf numFmtId="0" fontId="6" fillId="3" borderId="60"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68" xfId="0" applyFont="1" applyFill="1" applyBorder="1" applyAlignment="1">
      <alignment horizontal="center" vertical="center"/>
    </xf>
    <xf numFmtId="0" fontId="6" fillId="3" borderId="0" xfId="0" applyFont="1" applyFill="1" applyAlignment="1">
      <alignment horizontal="center" vertical="center"/>
    </xf>
    <xf numFmtId="0" fontId="6" fillId="3" borderId="69"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4"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130" xfId="0" applyFont="1" applyFill="1" applyBorder="1" applyAlignment="1">
      <alignment horizontal="left" vertical="center"/>
    </xf>
    <xf numFmtId="0" fontId="5" fillId="4" borderId="62" xfId="0" applyFont="1" applyFill="1" applyBorder="1" applyAlignment="1">
      <alignment horizontal="left" vertical="center"/>
    </xf>
    <xf numFmtId="0" fontId="5" fillId="4" borderId="67" xfId="0" applyFont="1" applyFill="1" applyBorder="1" applyAlignment="1">
      <alignment horizontal="left" vertical="center"/>
    </xf>
    <xf numFmtId="0" fontId="5" fillId="4" borderId="66" xfId="0" applyFont="1" applyFill="1" applyBorder="1" applyAlignment="1">
      <alignment horizontal="left" vertical="center"/>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2" fillId="3" borderId="131" xfId="0" applyFont="1" applyFill="1" applyBorder="1" applyAlignment="1" applyProtection="1">
      <alignment vertical="center"/>
      <protection locked="0"/>
    </xf>
    <xf numFmtId="0" fontId="2" fillId="3" borderId="54" xfId="0" applyFont="1" applyFill="1" applyBorder="1" applyAlignment="1" applyProtection="1">
      <alignment vertical="center"/>
      <protection locked="0"/>
    </xf>
    <xf numFmtId="0" fontId="2" fillId="3" borderId="132" xfId="0" applyFont="1" applyFill="1" applyBorder="1" applyAlignment="1" applyProtection="1">
      <alignment vertical="center"/>
      <protection locked="0"/>
    </xf>
    <xf numFmtId="0" fontId="26" fillId="0" borderId="3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26" xfId="0"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2" fillId="3" borderId="109" xfId="0" applyFont="1" applyFill="1" applyBorder="1" applyAlignment="1" applyProtection="1">
      <alignment vertical="center"/>
      <protection locked="0"/>
    </xf>
    <xf numFmtId="0" fontId="2" fillId="3" borderId="109" xfId="0" applyFont="1" applyFill="1" applyBorder="1" applyAlignment="1" applyProtection="1">
      <alignment vertical="center" wrapText="1"/>
      <protection locked="0"/>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0" borderId="25" xfId="0" applyBorder="1" applyAlignment="1">
      <alignment horizontal="center" vertical="center" wrapText="1"/>
    </xf>
    <xf numFmtId="0" fontId="26"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5" fillId="4" borderId="8" xfId="0" applyFont="1" applyFill="1" applyBorder="1" applyAlignment="1">
      <alignment horizontal="left" vertical="center"/>
    </xf>
    <xf numFmtId="0" fontId="27" fillId="4" borderId="8" xfId="0" applyFont="1" applyFill="1" applyBorder="1" applyAlignment="1">
      <alignment horizontal="center" vertical="center"/>
    </xf>
    <xf numFmtId="0" fontId="4" fillId="4" borderId="7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8" xfId="0" applyFont="1" applyFill="1" applyBorder="1" applyAlignment="1">
      <alignment horizontal="center" vertical="center"/>
    </xf>
    <xf numFmtId="0" fontId="4" fillId="4" borderId="59" xfId="0" applyFont="1" applyFill="1" applyBorder="1" applyAlignment="1">
      <alignment horizontal="center" vertical="center"/>
    </xf>
    <xf numFmtId="0" fontId="48" fillId="0" borderId="36" xfId="0" applyFont="1" applyBorder="1" applyAlignment="1">
      <alignment horizontal="left" vertical="top" wrapText="1"/>
    </xf>
    <xf numFmtId="0" fontId="48" fillId="0" borderId="0" xfId="0" applyFont="1" applyAlignment="1">
      <alignment horizontal="left" vertical="top" wrapText="1"/>
    </xf>
    <xf numFmtId="0" fontId="48" fillId="0" borderId="79" xfId="0" applyFont="1" applyBorder="1" applyAlignment="1">
      <alignment horizontal="left" vertical="top" wrapText="1"/>
    </xf>
    <xf numFmtId="0" fontId="48" fillId="0" borderId="36" xfId="0" applyFont="1" applyBorder="1" applyAlignment="1">
      <alignment horizontal="left" vertical="center" wrapText="1"/>
    </xf>
    <xf numFmtId="0" fontId="48" fillId="0" borderId="0" xfId="0" applyFont="1" applyAlignment="1">
      <alignment horizontal="left" vertical="center" wrapText="1"/>
    </xf>
    <xf numFmtId="0" fontId="48" fillId="0" borderId="79" xfId="0" applyFont="1" applyBorder="1" applyAlignment="1">
      <alignment horizontal="left" vertical="center" wrapText="1"/>
    </xf>
    <xf numFmtId="0" fontId="48" fillId="0" borderId="8"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8" xfId="0" applyFont="1" applyFill="1" applyBorder="1" applyAlignment="1">
      <alignment horizontal="center" vertical="center" wrapText="1" readingOrder="1"/>
    </xf>
    <xf numFmtId="0" fontId="42" fillId="0" borderId="76" xfId="0" applyFont="1" applyBorder="1" applyAlignment="1">
      <alignment horizontal="center" vertical="center"/>
    </xf>
    <xf numFmtId="0" fontId="42" fillId="0" borderId="12" xfId="0" applyFont="1" applyBorder="1" applyAlignment="1">
      <alignment horizontal="center" vertical="center"/>
    </xf>
    <xf numFmtId="0" fontId="14" fillId="3" borderId="21" xfId="0" applyFont="1" applyFill="1" applyBorder="1" applyAlignment="1">
      <alignment horizontal="center"/>
    </xf>
    <xf numFmtId="0" fontId="14" fillId="3" borderId="22" xfId="0" applyFont="1" applyFill="1" applyBorder="1" applyAlignment="1">
      <alignment horizontal="center"/>
    </xf>
    <xf numFmtId="0" fontId="56" fillId="0" borderId="13"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4"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1" fillId="12" borderId="13"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7" xfId="0" applyFont="1" applyFill="1" applyBorder="1" applyAlignment="1">
      <alignment horizontal="center" vertical="center" wrapText="1" readingOrder="1"/>
    </xf>
    <xf numFmtId="0" fontId="32" fillId="14" borderId="28" xfId="0" applyFont="1" applyFill="1" applyBorder="1" applyAlignment="1">
      <alignment horizontal="center" vertical="center" wrapText="1" readingOrder="1"/>
    </xf>
    <xf numFmtId="0" fontId="32" fillId="14" borderId="29" xfId="0" applyFont="1" applyFill="1" applyBorder="1" applyAlignment="1">
      <alignment horizontal="center" vertical="center" wrapText="1" readingOrder="1"/>
    </xf>
    <xf numFmtId="0" fontId="13" fillId="3" borderId="8" xfId="0" applyFont="1" applyFill="1" applyBorder="1" applyAlignment="1">
      <alignment horizontal="center" vertical="center" wrapText="1"/>
    </xf>
    <xf numFmtId="0" fontId="32" fillId="13" borderId="27" xfId="0" applyFont="1" applyFill="1" applyBorder="1" applyAlignment="1">
      <alignment horizontal="center" vertical="center" wrapText="1" readingOrder="1"/>
    </xf>
    <xf numFmtId="0" fontId="32" fillId="13" borderId="28" xfId="0" applyFont="1" applyFill="1" applyBorder="1" applyAlignment="1">
      <alignment horizontal="center" vertical="center" wrapText="1" readingOrder="1"/>
    </xf>
    <xf numFmtId="0" fontId="13" fillId="3" borderId="35"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32" fillId="18" borderId="27" xfId="0" applyFont="1" applyFill="1" applyBorder="1" applyAlignment="1">
      <alignment horizontal="center" vertical="center" wrapText="1" readingOrder="1"/>
    </xf>
    <xf numFmtId="0" fontId="32" fillId="18" borderId="28" xfId="0" applyFont="1" applyFill="1" applyBorder="1" applyAlignment="1">
      <alignment horizontal="center" vertical="center" wrapText="1" readingOrder="1"/>
    </xf>
    <xf numFmtId="0" fontId="32" fillId="7" borderId="27" xfId="0" applyFont="1" applyFill="1" applyBorder="1" applyAlignment="1">
      <alignment horizontal="center" vertical="center" wrapText="1" readingOrder="1"/>
    </xf>
    <xf numFmtId="0" fontId="32" fillId="7" borderId="28" xfId="0" applyFont="1" applyFill="1" applyBorder="1" applyAlignment="1">
      <alignment horizontal="center" vertical="center" wrapText="1" readingOrder="1"/>
    </xf>
    <xf numFmtId="0" fontId="13" fillId="0" borderId="8" xfId="0" applyFont="1" applyBorder="1" applyAlignment="1">
      <alignment horizontal="center" vertical="center" wrapText="1"/>
    </xf>
    <xf numFmtId="0" fontId="12" fillId="0" borderId="46" xfId="0" applyFont="1" applyBorder="1" applyAlignment="1">
      <alignment horizontal="center"/>
    </xf>
    <xf numFmtId="0" fontId="12" fillId="0" borderId="30" xfId="0" applyFont="1" applyBorder="1" applyAlignment="1">
      <alignment horizontal="center"/>
    </xf>
    <xf numFmtId="0" fontId="12" fillId="0" borderId="49" xfId="0" applyFont="1" applyBorder="1" applyAlignment="1">
      <alignment horizontal="center"/>
    </xf>
    <xf numFmtId="0" fontId="2" fillId="3" borderId="31" xfId="0" applyFont="1" applyFill="1" applyBorder="1" applyAlignment="1" applyProtection="1">
      <alignment vertical="center" wrapText="1"/>
      <protection locked="0"/>
    </xf>
    <xf numFmtId="0" fontId="2" fillId="3" borderId="32" xfId="0" applyFont="1" applyFill="1" applyBorder="1" applyAlignment="1" applyProtection="1">
      <alignment vertical="center" wrapText="1"/>
      <protection locked="0"/>
    </xf>
    <xf numFmtId="0" fontId="2" fillId="3" borderId="33" xfId="0" applyFont="1" applyFill="1" applyBorder="1" applyAlignment="1" applyProtection="1">
      <alignment vertical="center" wrapText="1"/>
      <protection locked="0"/>
    </xf>
    <xf numFmtId="0" fontId="12" fillId="0" borderId="46"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0" fontId="12" fillId="0" borderId="49" xfId="0" applyFont="1" applyBorder="1" applyAlignment="1" applyProtection="1">
      <alignment horizontal="center" vertical="center"/>
      <protection locked="0"/>
    </xf>
    <xf numFmtId="1" fontId="34" fillId="0" borderId="45" xfId="0" applyNumberFormat="1" applyFont="1" applyBorder="1" applyAlignment="1" applyProtection="1">
      <alignment horizontal="center" vertical="center" wrapText="1"/>
      <protection locked="0"/>
    </xf>
    <xf numFmtId="1" fontId="34" fillId="0" borderId="47" xfId="0" applyNumberFormat="1" applyFont="1" applyBorder="1" applyAlignment="1" applyProtection="1">
      <alignment horizontal="center" vertical="center" wrapText="1"/>
      <protection locked="0"/>
    </xf>
    <xf numFmtId="1" fontId="34" fillId="0" borderId="48" xfId="0" applyNumberFormat="1" applyFont="1" applyBorder="1" applyAlignment="1" applyProtection="1">
      <alignment horizontal="center" vertical="center" wrapText="1"/>
      <protection locked="0"/>
    </xf>
    <xf numFmtId="1" fontId="23" fillId="0" borderId="37"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34" xfId="0" applyFont="1" applyBorder="1" applyAlignment="1">
      <alignment horizontal="center" vertical="center"/>
    </xf>
    <xf numFmtId="0" fontId="23" fillId="0" borderId="26" xfId="0" applyFont="1" applyBorder="1" applyAlignment="1">
      <alignment horizontal="center" vertical="center"/>
    </xf>
    <xf numFmtId="1" fontId="34" fillId="0" borderId="37"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34" xfId="0" applyFont="1" applyBorder="1" applyAlignment="1">
      <alignment horizontal="center" vertical="center"/>
    </xf>
    <xf numFmtId="0" fontId="34" fillId="0" borderId="26" xfId="0" applyFont="1" applyBorder="1" applyAlignment="1">
      <alignment horizontal="center" vertical="center"/>
    </xf>
    <xf numFmtId="0" fontId="29" fillId="17" borderId="50" xfId="0" applyFont="1" applyFill="1" applyBorder="1" applyAlignment="1">
      <alignment horizontal="center"/>
    </xf>
    <xf numFmtId="0" fontId="29" fillId="17" borderId="51" xfId="0" applyFont="1" applyFill="1" applyBorder="1" applyAlignment="1">
      <alignment horizont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0" xfId="0" applyFont="1" applyFill="1" applyAlignment="1">
      <alignment horizontal="center" vertical="center" wrapText="1"/>
    </xf>
    <xf numFmtId="0" fontId="37" fillId="4" borderId="38" xfId="0"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4" borderId="133" xfId="0" applyFont="1" applyFill="1" applyBorder="1" applyAlignment="1">
      <alignment horizontal="center" vertical="center" wrapText="1"/>
    </xf>
    <xf numFmtId="0" fontId="36" fillId="4" borderId="70"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6" fillId="4" borderId="53" xfId="0" applyFont="1" applyFill="1" applyBorder="1" applyAlignment="1">
      <alignment horizontal="center" vertical="center" wrapText="1"/>
    </xf>
    <xf numFmtId="0" fontId="36" fillId="4" borderId="55" xfId="0" applyFont="1" applyFill="1" applyBorder="1" applyAlignment="1">
      <alignment horizontal="center" vertical="center" wrapText="1"/>
    </xf>
    <xf numFmtId="0" fontId="35" fillId="4" borderId="53"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5" xfId="0" applyFont="1" applyFill="1" applyBorder="1" applyAlignment="1">
      <alignment horizontal="center" vertical="center"/>
    </xf>
    <xf numFmtId="0" fontId="35" fillId="16" borderId="44" xfId="0" applyFont="1" applyFill="1" applyBorder="1" applyAlignment="1" applyProtection="1">
      <alignment horizontal="center" vertical="center" wrapText="1"/>
      <protection locked="0"/>
    </xf>
    <xf numFmtId="0" fontId="35" fillId="4" borderId="44" xfId="0" applyFont="1" applyFill="1" applyBorder="1" applyAlignment="1" applyProtection="1">
      <alignment horizontal="center" vertical="center" wrapText="1"/>
      <protection locked="0"/>
    </xf>
    <xf numFmtId="0" fontId="35" fillId="4" borderId="40" xfId="0" applyFont="1" applyFill="1" applyBorder="1" applyAlignment="1" applyProtection="1">
      <alignment horizontal="center" vertical="center" wrapText="1"/>
      <protection locked="0"/>
    </xf>
  </cellXfs>
  <cellStyles count="6">
    <cellStyle name="Millares" xfId="3" builtinId="3"/>
    <cellStyle name="Millares 2" xfId="5" xr:uid="{9384674C-2F1B-4A53-BC94-855BD433DC79}"/>
    <cellStyle name="Normal" xfId="0" builtinId="0"/>
    <cellStyle name="Normal - Style1 2" xfId="1" xr:uid="{00000000-0005-0000-0000-000002000000}"/>
    <cellStyle name="Normal 2 2" xfId="2" xr:uid="{00000000-0005-0000-0000-000003000000}"/>
    <cellStyle name="Porcentaje" xfId="4" builtinId="5"/>
  </cellStyles>
  <dxfs count="38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7" tint="0.39994506668294322"/>
        </patternFill>
      </fill>
    </dxf>
    <dxf>
      <fill>
        <patternFill>
          <bgColor rgb="FF92D050"/>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169334</xdr:colOff>
      <xdr:row>0</xdr:row>
      <xdr:rowOff>129117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69334" y="129117"/>
          <a:ext cx="2505074" cy="914400"/>
        </a:xfrm>
        <a:prstGeom prst="rect">
          <a:avLst/>
        </a:prstGeom>
      </xdr:spPr>
    </xdr:pic>
    <xdr:clientData/>
  </xdr:oneCellAnchor>
  <xdr:twoCellAnchor editAs="oneCell">
    <xdr:from>
      <xdr:col>6</xdr:col>
      <xdr:colOff>550333</xdr:colOff>
      <xdr:row>0</xdr:row>
      <xdr:rowOff>412750</xdr:rowOff>
    </xdr:from>
    <xdr:to>
      <xdr:col>8</xdr:col>
      <xdr:colOff>638396</xdr:colOff>
      <xdr:row>3</xdr:row>
      <xdr:rowOff>51223</xdr:rowOff>
    </xdr:to>
    <xdr:pic>
      <xdr:nvPicPr>
        <xdr:cNvPr id="17" name="Picture 10">
          <a:extLst>
            <a:ext uri="{FF2B5EF4-FFF2-40B4-BE49-F238E27FC236}">
              <a16:creationId xmlns:a16="http://schemas.microsoft.com/office/drawing/2014/main" id="{E0B1B541-E43A-48F2-BA0B-F47457362F9C}"/>
            </a:ext>
          </a:extLst>
        </xdr:cNvPr>
        <xdr:cNvPicPr>
          <a:picLocks noChangeAspect="1"/>
        </xdr:cNvPicPr>
      </xdr:nvPicPr>
      <xdr:blipFill>
        <a:blip xmlns:r="http://schemas.openxmlformats.org/officeDocument/2006/relationships" r:embed="rId2"/>
        <a:stretch>
          <a:fillRect/>
        </a:stretch>
      </xdr:blipFill>
      <xdr:spPr>
        <a:xfrm>
          <a:off x="7037916" y="412750"/>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579751DC-044A-45AE-9637-EEA0A605935B}"/>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24" name="Picture 8">
          <a:extLst>
            <a:ext uri="{FF2B5EF4-FFF2-40B4-BE49-F238E27FC236}">
              <a16:creationId xmlns:a16="http://schemas.microsoft.com/office/drawing/2014/main" id="{D7428B39-28BD-4292-A30D-C84806FFD26A}"/>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1066650</xdr:colOff>
      <xdr:row>0</xdr:row>
      <xdr:rowOff>211287</xdr:rowOff>
    </xdr:from>
    <xdr:to>
      <xdr:col>4</xdr:col>
      <xdr:colOff>2610622</xdr:colOff>
      <xdr:row>0</xdr:row>
      <xdr:rowOff>765370</xdr:rowOff>
    </xdr:to>
    <xdr:pic>
      <xdr:nvPicPr>
        <xdr:cNvPr id="25" name="Picture 9">
          <a:extLst>
            <a:ext uri="{FF2B5EF4-FFF2-40B4-BE49-F238E27FC236}">
              <a16:creationId xmlns:a16="http://schemas.microsoft.com/office/drawing/2014/main" id="{0460272B-72BB-43D5-9C68-72DC91D635BF}"/>
            </a:ext>
          </a:extLst>
        </xdr:cNvPr>
        <xdr:cNvPicPr>
          <a:picLocks noChangeAspect="1"/>
        </xdr:cNvPicPr>
      </xdr:nvPicPr>
      <xdr:blipFill>
        <a:blip xmlns:r="http://schemas.openxmlformats.org/officeDocument/2006/relationships" r:embed="rId2"/>
        <a:stretch>
          <a:fillRect/>
        </a:stretch>
      </xdr:blipFill>
      <xdr:spPr>
        <a:xfrm>
          <a:off x="12074829" y="211287"/>
          <a:ext cx="1543972" cy="5540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4" name="CuadroTexto 23">
          <a:extLst>
            <a:ext uri="{FF2B5EF4-FFF2-40B4-BE49-F238E27FC236}">
              <a16:creationId xmlns:a16="http://schemas.microsoft.com/office/drawing/2014/main" id="{01153000-2D57-4B0D-B5BE-0F6981579F24}"/>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25" name="Picture 10">
          <a:extLst>
            <a:ext uri="{FF2B5EF4-FFF2-40B4-BE49-F238E27FC236}">
              <a16:creationId xmlns:a16="http://schemas.microsoft.com/office/drawing/2014/main" id="{5C773D6E-66BA-4C4F-BD9D-7502A3917A21}"/>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148167</xdr:colOff>
      <xdr:row>0</xdr:row>
      <xdr:rowOff>137582</xdr:rowOff>
    </xdr:from>
    <xdr:to>
      <xdr:col>0</xdr:col>
      <xdr:colOff>2476501</xdr:colOff>
      <xdr:row>0</xdr:row>
      <xdr:rowOff>867833</xdr:rowOff>
    </xdr:to>
    <xdr:pic>
      <xdr:nvPicPr>
        <xdr:cNvPr id="32" name="Imagen 31">
          <a:extLst>
            <a:ext uri="{FF2B5EF4-FFF2-40B4-BE49-F238E27FC236}">
              <a16:creationId xmlns:a16="http://schemas.microsoft.com/office/drawing/2014/main" id="{E06169AA-30A4-414A-84C7-A6B1F310101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8167" y="137582"/>
          <a:ext cx="2328334" cy="7302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6" zoomScale="90" zoomScaleNormal="90" workbookViewId="0">
      <selection activeCell="B18" sqref="B18:I18"/>
    </sheetView>
  </sheetViews>
  <sheetFormatPr baseColWidth="10" defaultColWidth="11.5" defaultRowHeight="15"/>
  <cols>
    <col min="1" max="1" width="28.1640625" customWidth="1"/>
    <col min="2" max="2" width="18" customWidth="1"/>
    <col min="3" max="3" width="32" style="6" customWidth="1"/>
    <col min="4" max="5" width="32" customWidth="1"/>
    <col min="6" max="8" width="12.5" customWidth="1"/>
  </cols>
  <sheetData>
    <row r="1" spans="1:9" ht="42" customHeight="1">
      <c r="A1" s="356"/>
      <c r="B1" s="356"/>
      <c r="C1" s="356"/>
      <c r="D1" s="356"/>
      <c r="E1" s="356"/>
      <c r="F1" s="356"/>
    </row>
    <row r="5" spans="1:9">
      <c r="D5" s="15"/>
      <c r="E5" s="15"/>
      <c r="F5" s="15"/>
      <c r="G5" s="15"/>
      <c r="H5" s="15"/>
    </row>
    <row r="6" spans="1:9">
      <c r="D6" s="15"/>
      <c r="E6" s="15"/>
      <c r="F6" s="15"/>
      <c r="G6" s="15"/>
      <c r="H6" s="15"/>
    </row>
    <row r="7" spans="1:9" ht="34">
      <c r="A7" s="357" t="s">
        <v>0</v>
      </c>
      <c r="B7" s="357"/>
      <c r="C7" s="357"/>
      <c r="D7" s="357"/>
      <c r="E7" s="357"/>
      <c r="F7" s="357"/>
      <c r="G7" s="357"/>
      <c r="H7" s="357"/>
      <c r="I7" s="357"/>
    </row>
    <row r="9" spans="1:9" s="7" customFormat="1" ht="81.75" customHeight="1">
      <c r="A9" s="8" t="s">
        <v>1</v>
      </c>
      <c r="B9" s="358" t="s">
        <v>2</v>
      </c>
      <c r="C9" s="358"/>
      <c r="D9" s="358"/>
      <c r="E9" s="358"/>
      <c r="F9" s="358"/>
      <c r="G9" s="358"/>
      <c r="H9" s="358"/>
      <c r="I9" s="358"/>
    </row>
    <row r="10" spans="1:9" s="7" customFormat="1" ht="17" customHeight="1">
      <c r="A10" s="13"/>
      <c r="B10" s="14"/>
      <c r="C10" s="14"/>
      <c r="D10" s="13"/>
      <c r="E10" s="12"/>
    </row>
    <row r="11" spans="1:9" s="7" customFormat="1" ht="84" customHeight="1">
      <c r="A11" s="8" t="s">
        <v>3</v>
      </c>
      <c r="B11" s="9" t="s">
        <v>4</v>
      </c>
      <c r="C11" s="355" t="s">
        <v>5</v>
      </c>
      <c r="D11" s="355"/>
      <c r="E11" s="355"/>
      <c r="F11" s="355"/>
      <c r="G11" s="355"/>
      <c r="H11" s="355"/>
      <c r="I11" s="355"/>
    </row>
    <row r="12" spans="1:9" ht="32.25" customHeight="1">
      <c r="A12" s="11"/>
    </row>
    <row r="13" spans="1:9" ht="32.25" customHeight="1">
      <c r="A13" s="10" t="s">
        <v>6</v>
      </c>
      <c r="B13" s="355" t="s">
        <v>7</v>
      </c>
      <c r="C13" s="355"/>
      <c r="D13" s="355"/>
      <c r="E13" s="355"/>
      <c r="F13" s="355"/>
      <c r="G13" s="355"/>
      <c r="H13" s="355"/>
      <c r="I13" s="355"/>
    </row>
    <row r="14" spans="1:9" s="7" customFormat="1" ht="69" customHeight="1">
      <c r="A14" s="10" t="s">
        <v>8</v>
      </c>
      <c r="B14" s="355"/>
      <c r="C14" s="355"/>
      <c r="D14" s="355"/>
      <c r="E14" s="355"/>
      <c r="F14" s="355"/>
      <c r="G14" s="355"/>
      <c r="H14" s="355"/>
      <c r="I14" s="355"/>
    </row>
    <row r="15" spans="1:9" s="7" customFormat="1" ht="54" customHeight="1">
      <c r="A15" s="10" t="s">
        <v>9</v>
      </c>
      <c r="B15" s="355"/>
      <c r="C15" s="355"/>
      <c r="D15" s="355"/>
      <c r="E15" s="355"/>
      <c r="F15" s="355"/>
      <c r="G15" s="355"/>
      <c r="H15" s="355"/>
      <c r="I15" s="355"/>
    </row>
    <row r="16" spans="1:9" s="7" customFormat="1" ht="54" customHeight="1">
      <c r="A16" s="8" t="s">
        <v>10</v>
      </c>
      <c r="B16" s="355"/>
      <c r="C16" s="355"/>
      <c r="D16" s="355"/>
      <c r="E16" s="355"/>
      <c r="F16" s="355"/>
      <c r="G16" s="355"/>
      <c r="H16" s="355"/>
      <c r="I16" s="355"/>
    </row>
    <row r="18" spans="1:9" s="7" customFormat="1" ht="54.75" customHeight="1">
      <c r="A18" s="8" t="s">
        <v>11</v>
      </c>
      <c r="B18" s="354" t="s">
        <v>501</v>
      </c>
      <c r="C18" s="354"/>
      <c r="D18" s="354"/>
      <c r="E18" s="354"/>
      <c r="F18" s="354"/>
      <c r="G18" s="354"/>
      <c r="H18" s="354"/>
      <c r="I18" s="354"/>
    </row>
    <row r="20" spans="1:9" ht="16" thickBot="1"/>
    <row r="21" spans="1:9">
      <c r="B21" s="246" t="s">
        <v>12</v>
      </c>
      <c r="C21" s="247" t="s">
        <v>13</v>
      </c>
      <c r="D21" s="247" t="s">
        <v>14</v>
      </c>
      <c r="E21" s="247" t="s">
        <v>15</v>
      </c>
    </row>
    <row r="22" spans="1:9" ht="16" thickBot="1">
      <c r="B22" s="248" t="s">
        <v>16</v>
      </c>
      <c r="C22" s="249" t="s">
        <v>17</v>
      </c>
      <c r="D22" s="249" t="s">
        <v>18</v>
      </c>
      <c r="E22" s="249" t="s">
        <v>19</v>
      </c>
    </row>
    <row r="23" spans="1:9">
      <c r="B23" s="250" t="s">
        <v>20</v>
      </c>
      <c r="C23" s="251" t="s">
        <v>11</v>
      </c>
      <c r="D23" s="251" t="s">
        <v>11</v>
      </c>
      <c r="E23" s="251" t="s">
        <v>11</v>
      </c>
    </row>
    <row r="24" spans="1:9" ht="16" thickBot="1">
      <c r="B24" s="248">
        <v>1</v>
      </c>
      <c r="C24" s="252">
        <v>45243</v>
      </c>
      <c r="D24" s="252">
        <v>45272</v>
      </c>
      <c r="E24" s="25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22" sqref="B22:J30"/>
    </sheetView>
  </sheetViews>
  <sheetFormatPr baseColWidth="10" defaultColWidth="11.5" defaultRowHeight="15"/>
  <sheetData>
    <row r="2" spans="2:10" ht="19">
      <c r="B2" s="359" t="s">
        <v>21</v>
      </c>
      <c r="C2" s="359"/>
      <c r="D2" s="359"/>
      <c r="E2" s="359"/>
      <c r="F2" s="359"/>
      <c r="G2" s="359"/>
      <c r="H2" s="359"/>
      <c r="I2" s="359"/>
      <c r="J2" s="359"/>
    </row>
    <row r="3" spans="2:10" ht="16" thickBot="1"/>
    <row r="4" spans="2:10">
      <c r="B4" s="360" t="s">
        <v>22</v>
      </c>
      <c r="C4" s="361"/>
      <c r="D4" s="361"/>
      <c r="E4" s="361"/>
      <c r="F4" s="361"/>
      <c r="G4" s="361"/>
      <c r="H4" s="361"/>
      <c r="I4" s="361"/>
      <c r="J4" s="362"/>
    </row>
    <row r="5" spans="2:10">
      <c r="B5" s="363"/>
      <c r="C5" s="364"/>
      <c r="D5" s="364"/>
      <c r="E5" s="364"/>
      <c r="F5" s="364"/>
      <c r="G5" s="364"/>
      <c r="H5" s="364"/>
      <c r="I5" s="364"/>
      <c r="J5" s="365"/>
    </row>
    <row r="6" spans="2:10">
      <c r="B6" s="363"/>
      <c r="C6" s="364"/>
      <c r="D6" s="364"/>
      <c r="E6" s="364"/>
      <c r="F6" s="364"/>
      <c r="G6" s="364"/>
      <c r="H6" s="364"/>
      <c r="I6" s="364"/>
      <c r="J6" s="365"/>
    </row>
    <row r="7" spans="2:10" ht="16" thickBot="1">
      <c r="B7" s="366"/>
      <c r="C7" s="367"/>
      <c r="D7" s="367"/>
      <c r="E7" s="367"/>
      <c r="F7" s="367"/>
      <c r="G7" s="367"/>
      <c r="H7" s="367"/>
      <c r="I7" s="367"/>
      <c r="J7" s="368"/>
    </row>
    <row r="8" spans="2:10" ht="16" thickBot="1"/>
    <row r="9" spans="2:10">
      <c r="B9" s="360" t="s">
        <v>23</v>
      </c>
      <c r="C9" s="361"/>
      <c r="D9" s="361"/>
      <c r="E9" s="361"/>
      <c r="F9" s="361"/>
      <c r="G9" s="361"/>
      <c r="H9" s="361"/>
      <c r="I9" s="361"/>
      <c r="J9" s="362"/>
    </row>
    <row r="10" spans="2:10">
      <c r="B10" s="363"/>
      <c r="C10" s="364"/>
      <c r="D10" s="364"/>
      <c r="E10" s="364"/>
      <c r="F10" s="364"/>
      <c r="G10" s="364"/>
      <c r="H10" s="364"/>
      <c r="I10" s="364"/>
      <c r="J10" s="365"/>
    </row>
    <row r="11" spans="2:10">
      <c r="B11" s="363"/>
      <c r="C11" s="364"/>
      <c r="D11" s="364"/>
      <c r="E11" s="364"/>
      <c r="F11" s="364"/>
      <c r="G11" s="364"/>
      <c r="H11" s="364"/>
      <c r="I11" s="364"/>
      <c r="J11" s="365"/>
    </row>
    <row r="12" spans="2:10">
      <c r="B12" s="363"/>
      <c r="C12" s="364"/>
      <c r="D12" s="364"/>
      <c r="E12" s="364"/>
      <c r="F12" s="364"/>
      <c r="G12" s="364"/>
      <c r="H12" s="364"/>
      <c r="I12" s="364"/>
      <c r="J12" s="365"/>
    </row>
    <row r="13" spans="2:10">
      <c r="B13" s="363"/>
      <c r="C13" s="364"/>
      <c r="D13" s="364"/>
      <c r="E13" s="364"/>
      <c r="F13" s="364"/>
      <c r="G13" s="364"/>
      <c r="H13" s="364"/>
      <c r="I13" s="364"/>
      <c r="J13" s="365"/>
    </row>
    <row r="14" spans="2:10">
      <c r="B14" s="363"/>
      <c r="C14" s="364"/>
      <c r="D14" s="364"/>
      <c r="E14" s="364"/>
      <c r="F14" s="364"/>
      <c r="G14" s="364"/>
      <c r="H14" s="364"/>
      <c r="I14" s="364"/>
      <c r="J14" s="365"/>
    </row>
    <row r="15" spans="2:10" ht="16" thickBot="1">
      <c r="B15" s="366"/>
      <c r="C15" s="367"/>
      <c r="D15" s="367"/>
      <c r="E15" s="367"/>
      <c r="F15" s="367"/>
      <c r="G15" s="367"/>
      <c r="H15" s="367"/>
      <c r="I15" s="367"/>
      <c r="J15" s="368"/>
    </row>
    <row r="16" spans="2:10" ht="16" thickBot="1"/>
    <row r="17" spans="2:10">
      <c r="B17" s="360" t="s">
        <v>24</v>
      </c>
      <c r="C17" s="361"/>
      <c r="D17" s="361"/>
      <c r="E17" s="361"/>
      <c r="F17" s="361"/>
      <c r="G17" s="361"/>
      <c r="H17" s="361"/>
      <c r="I17" s="361"/>
      <c r="J17" s="362"/>
    </row>
    <row r="18" spans="2:10">
      <c r="B18" s="363"/>
      <c r="C18" s="364"/>
      <c r="D18" s="364"/>
      <c r="E18" s="364"/>
      <c r="F18" s="364"/>
      <c r="G18" s="364"/>
      <c r="H18" s="364"/>
      <c r="I18" s="364"/>
      <c r="J18" s="365"/>
    </row>
    <row r="19" spans="2:10">
      <c r="B19" s="363"/>
      <c r="C19" s="364"/>
      <c r="D19" s="364"/>
      <c r="E19" s="364"/>
      <c r="F19" s="364"/>
      <c r="G19" s="364"/>
      <c r="H19" s="364"/>
      <c r="I19" s="364"/>
      <c r="J19" s="365"/>
    </row>
    <row r="20" spans="2:10" ht="16" thickBot="1">
      <c r="B20" s="366"/>
      <c r="C20" s="367"/>
      <c r="D20" s="367"/>
      <c r="E20" s="367"/>
      <c r="F20" s="367"/>
      <c r="G20" s="367"/>
      <c r="H20" s="367"/>
      <c r="I20" s="367"/>
      <c r="J20" s="368"/>
    </row>
    <row r="21" spans="2:10" ht="16" thickBot="1"/>
    <row r="22" spans="2:10">
      <c r="B22" s="360" t="s">
        <v>25</v>
      </c>
      <c r="C22" s="361"/>
      <c r="D22" s="361"/>
      <c r="E22" s="361"/>
      <c r="F22" s="361"/>
      <c r="G22" s="361"/>
      <c r="H22" s="361"/>
      <c r="I22" s="361"/>
      <c r="J22" s="362"/>
    </row>
    <row r="23" spans="2:10">
      <c r="B23" s="363"/>
      <c r="C23" s="364"/>
      <c r="D23" s="364"/>
      <c r="E23" s="364"/>
      <c r="F23" s="364"/>
      <c r="G23" s="364"/>
      <c r="H23" s="364"/>
      <c r="I23" s="364"/>
      <c r="J23" s="365"/>
    </row>
    <row r="24" spans="2:10">
      <c r="B24" s="363"/>
      <c r="C24" s="364"/>
      <c r="D24" s="364"/>
      <c r="E24" s="364"/>
      <c r="F24" s="364"/>
      <c r="G24" s="364"/>
      <c r="H24" s="364"/>
      <c r="I24" s="364"/>
      <c r="J24" s="365"/>
    </row>
    <row r="25" spans="2:10">
      <c r="B25" s="363"/>
      <c r="C25" s="364"/>
      <c r="D25" s="364"/>
      <c r="E25" s="364"/>
      <c r="F25" s="364"/>
      <c r="G25" s="364"/>
      <c r="H25" s="364"/>
      <c r="I25" s="364"/>
      <c r="J25" s="365"/>
    </row>
    <row r="26" spans="2:10">
      <c r="B26" s="363"/>
      <c r="C26" s="364"/>
      <c r="D26" s="364"/>
      <c r="E26" s="364"/>
      <c r="F26" s="364"/>
      <c r="G26" s="364"/>
      <c r="H26" s="364"/>
      <c r="I26" s="364"/>
      <c r="J26" s="365"/>
    </row>
    <row r="27" spans="2:10">
      <c r="B27" s="363"/>
      <c r="C27" s="364"/>
      <c r="D27" s="364"/>
      <c r="E27" s="364"/>
      <c r="F27" s="364"/>
      <c r="G27" s="364"/>
      <c r="H27" s="364"/>
      <c r="I27" s="364"/>
      <c r="J27" s="365"/>
    </row>
    <row r="28" spans="2:10">
      <c r="B28" s="363"/>
      <c r="C28" s="364"/>
      <c r="D28" s="364"/>
      <c r="E28" s="364"/>
      <c r="F28" s="364"/>
      <c r="G28" s="364"/>
      <c r="H28" s="364"/>
      <c r="I28" s="364"/>
      <c r="J28" s="365"/>
    </row>
    <row r="29" spans="2:10">
      <c r="B29" s="363"/>
      <c r="C29" s="364"/>
      <c r="D29" s="364"/>
      <c r="E29" s="364"/>
      <c r="F29" s="364"/>
      <c r="G29" s="364"/>
      <c r="H29" s="364"/>
      <c r="I29" s="364"/>
      <c r="J29" s="365"/>
    </row>
    <row r="30" spans="2:10" ht="16" thickBot="1">
      <c r="B30" s="366"/>
      <c r="C30" s="367"/>
      <c r="D30" s="367"/>
      <c r="E30" s="367"/>
      <c r="F30" s="367"/>
      <c r="G30" s="367"/>
      <c r="H30" s="367"/>
      <c r="I30" s="367"/>
      <c r="J30" s="36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86"/>
  <sheetViews>
    <sheetView topLeftCell="A23" zoomScale="70" zoomScaleNormal="70" workbookViewId="0">
      <selection activeCell="E12" sqref="E12"/>
    </sheetView>
  </sheetViews>
  <sheetFormatPr baseColWidth="10" defaultColWidth="10.5" defaultRowHeight="14"/>
  <cols>
    <col min="1" max="1" width="53.33203125" style="268" customWidth="1"/>
    <col min="2" max="2" width="15.5" style="269" customWidth="1"/>
    <col min="3" max="3" width="72.1640625" style="255" customWidth="1"/>
    <col min="4" max="4" width="24.1640625" style="269" customWidth="1"/>
    <col min="5" max="5" width="55.83203125" style="255" customWidth="1"/>
    <col min="6" max="6" width="4.6640625" style="255" customWidth="1"/>
    <col min="7" max="16384" width="10.5" style="255"/>
  </cols>
  <sheetData>
    <row r="1" spans="1:8" ht="80" customHeight="1">
      <c r="A1" s="253"/>
      <c r="B1" s="378" t="s">
        <v>26</v>
      </c>
      <c r="C1" s="378"/>
      <c r="D1" s="378"/>
      <c r="E1" s="253"/>
      <c r="F1" s="254"/>
      <c r="G1" s="254"/>
      <c r="H1" s="254"/>
    </row>
    <row r="2" spans="1:8" ht="54.75" customHeight="1">
      <c r="A2" s="256" t="s">
        <v>27</v>
      </c>
      <c r="B2" s="379" t="s">
        <v>28</v>
      </c>
      <c r="C2" s="380"/>
      <c r="D2" s="257" t="s">
        <v>29</v>
      </c>
      <c r="E2" s="258" t="s">
        <v>5</v>
      </c>
    </row>
    <row r="3" spans="1:8" ht="16.75" customHeight="1">
      <c r="A3" s="259"/>
      <c r="B3" s="260"/>
      <c r="C3" s="260"/>
      <c r="D3" s="261"/>
      <c r="E3" s="260"/>
    </row>
    <row r="4" spans="1:8" ht="54.75" customHeight="1">
      <c r="A4" s="256" t="s">
        <v>30</v>
      </c>
      <c r="B4" s="381" t="s">
        <v>2</v>
      </c>
      <c r="C4" s="382"/>
      <c r="D4" s="382"/>
      <c r="E4" s="382"/>
    </row>
    <row r="5" spans="1:8" ht="13.25" customHeight="1">
      <c r="A5" s="262"/>
      <c r="B5" s="263"/>
      <c r="D5" s="261"/>
      <c r="E5" s="261"/>
    </row>
    <row r="6" spans="1:8" ht="21" customHeight="1">
      <c r="A6" s="383" t="s">
        <v>31</v>
      </c>
      <c r="B6" s="384" t="s">
        <v>32</v>
      </c>
      <c r="C6" s="384"/>
      <c r="D6" s="384" t="s">
        <v>33</v>
      </c>
      <c r="E6" s="384"/>
    </row>
    <row r="7" spans="1:8" ht="115.5" customHeight="1">
      <c r="A7" s="383"/>
      <c r="B7" s="385" t="s">
        <v>34</v>
      </c>
      <c r="C7" s="386"/>
      <c r="D7" s="387" t="s">
        <v>35</v>
      </c>
      <c r="E7" s="387"/>
    </row>
    <row r="8" spans="1:8" ht="21" customHeight="1">
      <c r="A8" s="262"/>
      <c r="B8" s="263"/>
      <c r="D8" s="261"/>
      <c r="E8" s="261"/>
    </row>
    <row r="9" spans="1:8" ht="20" customHeight="1">
      <c r="A9" s="391" t="s">
        <v>36</v>
      </c>
      <c r="B9" s="391"/>
      <c r="C9" s="391"/>
      <c r="D9" s="391"/>
      <c r="E9" s="391"/>
    </row>
    <row r="10" spans="1:8" ht="20" customHeight="1">
      <c r="A10" s="264" t="s">
        <v>37</v>
      </c>
      <c r="B10" s="264" t="s">
        <v>38</v>
      </c>
      <c r="C10" s="264" t="s">
        <v>39</v>
      </c>
      <c r="D10" s="264" t="s">
        <v>40</v>
      </c>
      <c r="E10" s="264" t="s">
        <v>41</v>
      </c>
    </row>
    <row r="11" spans="1:8" s="265" customFormat="1" ht="141" customHeight="1">
      <c r="A11" s="388" t="s">
        <v>42</v>
      </c>
      <c r="B11" s="279">
        <v>1</v>
      </c>
      <c r="C11" s="280" t="s">
        <v>43</v>
      </c>
      <c r="D11" s="281">
        <v>1</v>
      </c>
      <c r="E11" s="280" t="s">
        <v>495</v>
      </c>
    </row>
    <row r="12" spans="1:8" s="265" customFormat="1" ht="113.25" customHeight="1">
      <c r="A12" s="389"/>
      <c r="B12" s="282">
        <v>2</v>
      </c>
      <c r="C12" s="283" t="s">
        <v>44</v>
      </c>
      <c r="D12" s="283" t="s">
        <v>45</v>
      </c>
      <c r="E12" s="283" t="s">
        <v>45</v>
      </c>
    </row>
    <row r="13" spans="1:8" ht="80" customHeight="1">
      <c r="A13" s="390"/>
      <c r="B13" s="282">
        <v>3</v>
      </c>
      <c r="C13" s="284" t="s">
        <v>46</v>
      </c>
      <c r="D13" s="283" t="s">
        <v>45</v>
      </c>
      <c r="E13" s="283" t="s">
        <v>45</v>
      </c>
    </row>
    <row r="14" spans="1:8" ht="80" customHeight="1">
      <c r="A14" s="369" t="s">
        <v>47</v>
      </c>
      <c r="B14" s="285">
        <v>4</v>
      </c>
      <c r="C14" s="284" t="s">
        <v>48</v>
      </c>
      <c r="D14" s="285">
        <v>2</v>
      </c>
      <c r="E14" s="284" t="s">
        <v>49</v>
      </c>
    </row>
    <row r="15" spans="1:8" ht="80" customHeight="1">
      <c r="A15" s="369"/>
      <c r="B15" s="285">
        <v>5</v>
      </c>
      <c r="C15" s="284" t="s">
        <v>50</v>
      </c>
      <c r="D15" s="285" t="s">
        <v>45</v>
      </c>
      <c r="E15" s="284" t="s">
        <v>45</v>
      </c>
    </row>
    <row r="16" spans="1:8" ht="80" customHeight="1">
      <c r="A16" s="370"/>
      <c r="B16" s="285">
        <v>6</v>
      </c>
      <c r="C16" s="284" t="s">
        <v>51</v>
      </c>
      <c r="D16" s="285" t="s">
        <v>45</v>
      </c>
      <c r="E16" s="284" t="s">
        <v>45</v>
      </c>
    </row>
    <row r="17" spans="1:10" ht="80" customHeight="1">
      <c r="A17" s="369" t="s">
        <v>52</v>
      </c>
      <c r="B17" s="285">
        <v>7</v>
      </c>
      <c r="C17" s="284" t="s">
        <v>53</v>
      </c>
      <c r="D17" s="282">
        <v>3</v>
      </c>
      <c r="E17" s="283" t="s">
        <v>54</v>
      </c>
    </row>
    <row r="18" spans="1:10" ht="80" customHeight="1">
      <c r="A18" s="369"/>
      <c r="B18" s="285">
        <v>8</v>
      </c>
      <c r="C18" s="284" t="s">
        <v>55</v>
      </c>
      <c r="D18" s="282">
        <v>4</v>
      </c>
      <c r="E18" s="283" t="s">
        <v>56</v>
      </c>
    </row>
    <row r="19" spans="1:10" ht="80" customHeight="1">
      <c r="A19" s="369"/>
      <c r="B19" s="285">
        <v>9</v>
      </c>
      <c r="C19" s="284" t="s">
        <v>57</v>
      </c>
      <c r="D19" s="285" t="s">
        <v>45</v>
      </c>
      <c r="E19" s="283" t="s">
        <v>45</v>
      </c>
    </row>
    <row r="20" spans="1:10" ht="80" customHeight="1">
      <c r="A20" s="369"/>
      <c r="B20" s="285">
        <v>10</v>
      </c>
      <c r="C20" s="284" t="s">
        <v>58</v>
      </c>
      <c r="D20" s="285" t="s">
        <v>45</v>
      </c>
      <c r="E20" s="284" t="s">
        <v>45</v>
      </c>
      <c r="J20" s="266"/>
    </row>
    <row r="21" spans="1:10" ht="80" customHeight="1">
      <c r="A21" s="369"/>
      <c r="B21" s="285">
        <v>11</v>
      </c>
      <c r="C21" s="284" t="s">
        <v>59</v>
      </c>
      <c r="D21" s="285" t="s">
        <v>45</v>
      </c>
      <c r="E21" s="283" t="s">
        <v>45</v>
      </c>
      <c r="J21" s="266"/>
    </row>
    <row r="22" spans="1:10" ht="80" customHeight="1">
      <c r="A22" s="369"/>
      <c r="B22" s="285">
        <v>12</v>
      </c>
      <c r="C22" s="284" t="s">
        <v>60</v>
      </c>
      <c r="D22" s="285" t="s">
        <v>45</v>
      </c>
      <c r="E22" s="284" t="s">
        <v>45</v>
      </c>
      <c r="J22" s="266"/>
    </row>
    <row r="23" spans="1:10" ht="80" customHeight="1">
      <c r="A23" s="370"/>
      <c r="B23" s="285">
        <v>13</v>
      </c>
      <c r="C23" s="284" t="s">
        <v>61</v>
      </c>
      <c r="D23" s="285" t="s">
        <v>45</v>
      </c>
      <c r="E23" s="284" t="s">
        <v>45</v>
      </c>
    </row>
    <row r="24" spans="1:10" ht="80" customHeight="1">
      <c r="A24" s="369" t="s">
        <v>62</v>
      </c>
      <c r="B24" s="282">
        <v>14</v>
      </c>
      <c r="C24" s="283" t="s">
        <v>63</v>
      </c>
      <c r="D24" s="286">
        <v>5</v>
      </c>
      <c r="E24" s="283" t="s">
        <v>64</v>
      </c>
    </row>
    <row r="25" spans="1:10" ht="80" customHeight="1">
      <c r="A25" s="369"/>
      <c r="B25" s="282">
        <v>15</v>
      </c>
      <c r="C25" s="283" t="s">
        <v>65</v>
      </c>
      <c r="D25" s="286">
        <v>6</v>
      </c>
      <c r="E25" s="283" t="s">
        <v>66</v>
      </c>
    </row>
    <row r="26" spans="1:10" ht="80" customHeight="1">
      <c r="A26" s="369"/>
      <c r="B26" s="282">
        <v>16</v>
      </c>
      <c r="C26" s="283" t="s">
        <v>67</v>
      </c>
      <c r="D26" s="286">
        <v>7</v>
      </c>
      <c r="E26" s="283" t="s">
        <v>68</v>
      </c>
    </row>
    <row r="27" spans="1:10" ht="174.5" customHeight="1">
      <c r="A27" s="370"/>
      <c r="B27" s="285">
        <v>17</v>
      </c>
      <c r="C27" s="283" t="s">
        <v>69</v>
      </c>
      <c r="D27" s="286" t="s">
        <v>45</v>
      </c>
      <c r="E27" s="283" t="s">
        <v>45</v>
      </c>
    </row>
    <row r="28" spans="1:10" ht="48.75" customHeight="1">
      <c r="A28" s="287" t="s">
        <v>70</v>
      </c>
      <c r="B28" s="282">
        <v>18</v>
      </c>
      <c r="C28" s="283" t="s">
        <v>71</v>
      </c>
      <c r="D28" s="286">
        <v>8</v>
      </c>
      <c r="E28" s="283" t="s">
        <v>72</v>
      </c>
    </row>
    <row r="29" spans="1:10" ht="87" customHeight="1">
      <c r="A29" s="369" t="s">
        <v>73</v>
      </c>
      <c r="B29" s="285">
        <v>19</v>
      </c>
      <c r="C29" s="286" t="s">
        <v>74</v>
      </c>
      <c r="D29" s="285" t="s">
        <v>45</v>
      </c>
      <c r="E29" s="284" t="s">
        <v>45</v>
      </c>
    </row>
    <row r="30" spans="1:10" ht="20" customHeight="1">
      <c r="A30" s="370"/>
      <c r="B30" s="285">
        <v>20</v>
      </c>
      <c r="C30" s="286" t="s">
        <v>75</v>
      </c>
      <c r="D30" s="285" t="s">
        <v>45</v>
      </c>
      <c r="E30" s="284" t="s">
        <v>45</v>
      </c>
    </row>
    <row r="31" spans="1:10" ht="20" customHeight="1">
      <c r="A31" s="371" t="s">
        <v>76</v>
      </c>
      <c r="B31" s="372"/>
      <c r="C31" s="372"/>
      <c r="D31" s="372"/>
      <c r="E31" s="373"/>
    </row>
    <row r="32" spans="1:10" ht="98.5" customHeight="1">
      <c r="A32" s="288" t="s">
        <v>37</v>
      </c>
      <c r="B32" s="289" t="s">
        <v>38</v>
      </c>
      <c r="C32" s="289" t="s">
        <v>77</v>
      </c>
      <c r="D32" s="289" t="s">
        <v>40</v>
      </c>
      <c r="E32" s="289" t="s">
        <v>78</v>
      </c>
    </row>
    <row r="33" spans="1:5" ht="81" customHeight="1">
      <c r="A33" s="369" t="s">
        <v>79</v>
      </c>
      <c r="B33" s="282">
        <v>1</v>
      </c>
      <c r="C33" s="283" t="s">
        <v>80</v>
      </c>
      <c r="D33" s="286">
        <v>1</v>
      </c>
      <c r="E33" s="283" t="s">
        <v>81</v>
      </c>
    </row>
    <row r="34" spans="1:5" ht="92" customHeight="1">
      <c r="A34" s="369"/>
      <c r="B34" s="286">
        <v>2</v>
      </c>
      <c r="C34" s="283" t="s">
        <v>82</v>
      </c>
      <c r="D34" s="286">
        <v>2</v>
      </c>
      <c r="E34" s="283" t="s">
        <v>83</v>
      </c>
    </row>
    <row r="35" spans="1:5" ht="68.25" customHeight="1">
      <c r="A35" s="369"/>
      <c r="B35" s="286" t="s">
        <v>45</v>
      </c>
      <c r="C35" s="283" t="s">
        <v>45</v>
      </c>
      <c r="D35" s="286">
        <v>3</v>
      </c>
      <c r="E35" s="283" t="s">
        <v>84</v>
      </c>
    </row>
    <row r="36" spans="1:5" ht="68.25" customHeight="1">
      <c r="A36" s="369"/>
      <c r="B36" s="286" t="s">
        <v>45</v>
      </c>
      <c r="C36" s="283" t="s">
        <v>45</v>
      </c>
      <c r="D36" s="285" t="s">
        <v>45</v>
      </c>
      <c r="E36" s="283" t="s">
        <v>85</v>
      </c>
    </row>
    <row r="37" spans="1:5" ht="41.5" customHeight="1">
      <c r="A37" s="369"/>
      <c r="B37" s="286" t="s">
        <v>45</v>
      </c>
      <c r="C37" s="290" t="s">
        <v>45</v>
      </c>
      <c r="D37" s="291">
        <v>5</v>
      </c>
      <c r="E37" s="283" t="s">
        <v>86</v>
      </c>
    </row>
    <row r="38" spans="1:5" ht="49.5" customHeight="1">
      <c r="A38" s="369"/>
      <c r="B38" s="286" t="s">
        <v>45</v>
      </c>
      <c r="C38" s="279" t="s">
        <v>45</v>
      </c>
      <c r="D38" s="282">
        <v>6</v>
      </c>
      <c r="E38" s="283" t="s">
        <v>87</v>
      </c>
    </row>
    <row r="39" spans="1:5" ht="80" customHeight="1">
      <c r="A39" s="370"/>
      <c r="B39" s="286" t="s">
        <v>45</v>
      </c>
      <c r="C39" s="286" t="s">
        <v>45</v>
      </c>
      <c r="D39" s="282">
        <v>7</v>
      </c>
      <c r="E39" s="286" t="s">
        <v>494</v>
      </c>
    </row>
    <row r="40" spans="1:5" ht="49.5" customHeight="1">
      <c r="A40" s="369" t="s">
        <v>88</v>
      </c>
      <c r="B40" s="286">
        <v>3</v>
      </c>
      <c r="C40" s="286" t="s">
        <v>89</v>
      </c>
      <c r="D40" s="286">
        <v>8</v>
      </c>
      <c r="E40" s="286" t="s">
        <v>90</v>
      </c>
    </row>
    <row r="41" spans="1:5" s="267" customFormat="1" ht="68.25" customHeight="1">
      <c r="A41" s="369"/>
      <c r="B41" s="286" t="s">
        <v>45</v>
      </c>
      <c r="C41" s="286" t="s">
        <v>45</v>
      </c>
      <c r="D41" s="286">
        <v>9</v>
      </c>
      <c r="E41" s="285" t="s">
        <v>91</v>
      </c>
    </row>
    <row r="42" spans="1:5" s="267" customFormat="1" ht="78.75" customHeight="1">
      <c r="A42" s="369"/>
      <c r="B42" s="286" t="s">
        <v>45</v>
      </c>
      <c r="C42" s="286" t="s">
        <v>45</v>
      </c>
      <c r="D42" s="286">
        <v>10</v>
      </c>
      <c r="E42" s="285" t="s">
        <v>92</v>
      </c>
    </row>
    <row r="43" spans="1:5" s="267" customFormat="1" ht="50.25" customHeight="1">
      <c r="A43" s="370"/>
      <c r="B43" s="286" t="s">
        <v>45</v>
      </c>
      <c r="C43" s="292" t="s">
        <v>45</v>
      </c>
      <c r="D43" s="286">
        <v>11</v>
      </c>
      <c r="E43" s="285" t="s">
        <v>93</v>
      </c>
    </row>
    <row r="44" spans="1:5" s="267" customFormat="1" ht="55.5" customHeight="1">
      <c r="A44" s="369" t="s">
        <v>94</v>
      </c>
      <c r="B44" s="286">
        <v>4</v>
      </c>
      <c r="C44" s="283" t="s">
        <v>95</v>
      </c>
      <c r="D44" s="286">
        <v>12</v>
      </c>
      <c r="E44" s="283" t="s">
        <v>96</v>
      </c>
    </row>
    <row r="45" spans="1:5" s="267" customFormat="1" ht="50.25" customHeight="1">
      <c r="A45" s="369"/>
      <c r="B45" s="286">
        <v>5</v>
      </c>
      <c r="C45" s="283" t="s">
        <v>97</v>
      </c>
      <c r="D45" s="286" t="s">
        <v>45</v>
      </c>
      <c r="E45" s="283" t="s">
        <v>45</v>
      </c>
    </row>
    <row r="46" spans="1:5" s="267" customFormat="1" ht="61.5" customHeight="1">
      <c r="A46" s="369"/>
      <c r="B46" s="286">
        <v>6</v>
      </c>
      <c r="C46" s="283" t="s">
        <v>98</v>
      </c>
      <c r="D46" s="286">
        <v>13</v>
      </c>
      <c r="E46" s="283" t="s">
        <v>99</v>
      </c>
    </row>
    <row r="47" spans="1:5" ht="71.25" customHeight="1">
      <c r="A47" s="369"/>
      <c r="B47" s="285">
        <v>7</v>
      </c>
      <c r="C47" s="284" t="s">
        <v>100</v>
      </c>
      <c r="D47" s="286">
        <v>14</v>
      </c>
      <c r="E47" s="283" t="s">
        <v>101</v>
      </c>
    </row>
    <row r="48" spans="1:5" ht="105" customHeight="1">
      <c r="A48" s="369"/>
      <c r="B48" s="285">
        <v>8</v>
      </c>
      <c r="C48" s="283" t="s">
        <v>102</v>
      </c>
      <c r="D48" s="286">
        <v>15</v>
      </c>
      <c r="E48" s="283" t="s">
        <v>103</v>
      </c>
    </row>
    <row r="49" spans="1:5" ht="75.5" customHeight="1">
      <c r="A49" s="370"/>
      <c r="B49" s="285">
        <v>9</v>
      </c>
      <c r="C49" s="283" t="s">
        <v>104</v>
      </c>
      <c r="D49" s="282">
        <v>16</v>
      </c>
      <c r="E49" s="283" t="s">
        <v>105</v>
      </c>
    </row>
    <row r="50" spans="1:5" ht="62.5" customHeight="1">
      <c r="A50" s="369" t="s">
        <v>106</v>
      </c>
      <c r="B50" s="285">
        <v>10</v>
      </c>
      <c r="C50" s="283" t="s">
        <v>107</v>
      </c>
      <c r="D50" s="286">
        <v>17</v>
      </c>
      <c r="E50" s="283" t="s">
        <v>108</v>
      </c>
    </row>
    <row r="51" spans="1:5" ht="33.75" customHeight="1">
      <c r="A51" s="369"/>
      <c r="B51" s="282">
        <v>11</v>
      </c>
      <c r="C51" s="283" t="s">
        <v>109</v>
      </c>
      <c r="D51" s="293">
        <v>18</v>
      </c>
      <c r="E51" s="284" t="s">
        <v>110</v>
      </c>
    </row>
    <row r="52" spans="1:5" ht="50.25" customHeight="1">
      <c r="A52" s="370"/>
      <c r="B52" s="285">
        <v>12</v>
      </c>
      <c r="C52" s="283" t="s">
        <v>111</v>
      </c>
      <c r="D52" s="283">
        <v>19</v>
      </c>
      <c r="E52" s="284" t="s">
        <v>112</v>
      </c>
    </row>
    <row r="53" spans="1:5" ht="45">
      <c r="A53" s="369" t="s">
        <v>113</v>
      </c>
      <c r="B53" s="285">
        <v>13</v>
      </c>
      <c r="C53" s="283" t="s">
        <v>114</v>
      </c>
      <c r="D53" s="293">
        <v>20</v>
      </c>
      <c r="E53" s="284" t="s">
        <v>115</v>
      </c>
    </row>
    <row r="54" spans="1:5" ht="84" customHeight="1">
      <c r="A54" s="369"/>
      <c r="B54" s="282">
        <v>14</v>
      </c>
      <c r="C54" s="283" t="s">
        <v>116</v>
      </c>
      <c r="D54" s="293">
        <v>21</v>
      </c>
      <c r="E54" s="284" t="s">
        <v>117</v>
      </c>
    </row>
    <row r="55" spans="1:5" ht="33.75" customHeight="1">
      <c r="A55" s="369"/>
      <c r="B55" s="285">
        <v>15</v>
      </c>
      <c r="C55" s="283" t="s">
        <v>118</v>
      </c>
      <c r="D55" s="283" t="s">
        <v>45</v>
      </c>
      <c r="E55" s="284" t="s">
        <v>45</v>
      </c>
    </row>
    <row r="56" spans="1:5" ht="16.5" customHeight="1">
      <c r="A56" s="369"/>
      <c r="B56" s="285">
        <v>16</v>
      </c>
      <c r="C56" s="283" t="s">
        <v>119</v>
      </c>
      <c r="D56" s="283" t="s">
        <v>45</v>
      </c>
      <c r="E56" s="283" t="s">
        <v>45</v>
      </c>
    </row>
    <row r="57" spans="1:5" ht="33.75" customHeight="1">
      <c r="A57" s="369"/>
      <c r="B57" s="286">
        <v>17</v>
      </c>
      <c r="C57" s="283" t="s">
        <v>120</v>
      </c>
      <c r="D57" s="283" t="s">
        <v>45</v>
      </c>
      <c r="E57" s="283" t="s">
        <v>45</v>
      </c>
    </row>
    <row r="58" spans="1:5" ht="16.5" customHeight="1">
      <c r="A58" s="369"/>
      <c r="B58" s="286">
        <v>18</v>
      </c>
      <c r="C58" s="283" t="s">
        <v>121</v>
      </c>
      <c r="D58" s="283" t="s">
        <v>45</v>
      </c>
      <c r="E58" s="283" t="s">
        <v>45</v>
      </c>
    </row>
    <row r="59" spans="1:5" ht="33.75" customHeight="1">
      <c r="A59" s="369"/>
      <c r="B59" s="285">
        <v>19</v>
      </c>
      <c r="C59" s="283" t="s">
        <v>122</v>
      </c>
      <c r="D59" s="283" t="s">
        <v>45</v>
      </c>
      <c r="E59" s="283" t="s">
        <v>45</v>
      </c>
    </row>
    <row r="60" spans="1:5" ht="33.75" customHeight="1">
      <c r="A60" s="369"/>
      <c r="B60" s="286">
        <v>20</v>
      </c>
      <c r="C60" s="283" t="s">
        <v>123</v>
      </c>
      <c r="D60" s="283" t="s">
        <v>45</v>
      </c>
      <c r="E60" s="283" t="s">
        <v>45</v>
      </c>
    </row>
    <row r="61" spans="1:5" ht="16.5" customHeight="1">
      <c r="A61" s="369"/>
      <c r="B61" s="286">
        <v>21</v>
      </c>
      <c r="C61" s="283" t="s">
        <v>124</v>
      </c>
      <c r="D61" s="283" t="s">
        <v>45</v>
      </c>
      <c r="E61" s="283" t="s">
        <v>45</v>
      </c>
    </row>
    <row r="62" spans="1:5" ht="50.25" customHeight="1">
      <c r="A62" s="369"/>
      <c r="B62" s="282">
        <v>22</v>
      </c>
      <c r="C62" s="284" t="s">
        <v>125</v>
      </c>
      <c r="D62" s="283" t="s">
        <v>45</v>
      </c>
      <c r="E62" s="286" t="s">
        <v>45</v>
      </c>
    </row>
    <row r="63" spans="1:5" ht="50.25" customHeight="1">
      <c r="A63" s="370"/>
      <c r="B63" s="282">
        <v>23</v>
      </c>
      <c r="C63" s="284" t="s">
        <v>126</v>
      </c>
      <c r="D63" s="283" t="s">
        <v>45</v>
      </c>
      <c r="E63" s="286" t="s">
        <v>45</v>
      </c>
    </row>
    <row r="64" spans="1:5" ht="45">
      <c r="A64" s="369" t="s">
        <v>127</v>
      </c>
      <c r="B64" s="286">
        <v>24</v>
      </c>
      <c r="C64" s="283" t="s">
        <v>128</v>
      </c>
      <c r="D64" s="283">
        <v>22</v>
      </c>
      <c r="E64" s="283" t="s">
        <v>129</v>
      </c>
    </row>
    <row r="65" spans="1:10" ht="50.25" customHeight="1">
      <c r="A65" s="369"/>
      <c r="B65" s="286" t="s">
        <v>45</v>
      </c>
      <c r="C65" s="284" t="s">
        <v>45</v>
      </c>
      <c r="D65" s="283">
        <v>23</v>
      </c>
      <c r="E65" s="283" t="s">
        <v>130</v>
      </c>
    </row>
    <row r="66" spans="1:10" ht="45" customHeight="1">
      <c r="A66" s="370"/>
      <c r="B66" s="286" t="s">
        <v>45</v>
      </c>
      <c r="C66" s="284" t="s">
        <v>45</v>
      </c>
      <c r="D66" s="293">
        <v>24</v>
      </c>
      <c r="E66" s="284" t="s">
        <v>131</v>
      </c>
    </row>
    <row r="67" spans="1:10" ht="77" customHeight="1">
      <c r="A67" s="369" t="s">
        <v>132</v>
      </c>
      <c r="B67" s="286">
        <v>25</v>
      </c>
      <c r="C67" s="283" t="s">
        <v>133</v>
      </c>
      <c r="D67" s="283">
        <v>25</v>
      </c>
      <c r="E67" s="283" t="s">
        <v>134</v>
      </c>
    </row>
    <row r="68" spans="1:10" ht="16" customHeight="1">
      <c r="A68" s="370"/>
      <c r="B68" s="286" t="s">
        <v>45</v>
      </c>
      <c r="C68" s="283" t="s">
        <v>45</v>
      </c>
      <c r="D68" s="283" t="s">
        <v>45</v>
      </c>
      <c r="E68" s="283" t="s">
        <v>45</v>
      </c>
    </row>
    <row r="69" spans="1:10" ht="50" customHeight="1">
      <c r="A69" s="369" t="s">
        <v>135</v>
      </c>
      <c r="B69" s="286">
        <v>26</v>
      </c>
      <c r="C69" s="283" t="s">
        <v>136</v>
      </c>
      <c r="D69" s="283">
        <v>26</v>
      </c>
      <c r="E69" s="283" t="s">
        <v>137</v>
      </c>
    </row>
    <row r="70" spans="1:10" ht="50" customHeight="1">
      <c r="A70" s="370"/>
      <c r="B70" s="286" t="s">
        <v>45</v>
      </c>
      <c r="C70" s="283" t="s">
        <v>45</v>
      </c>
      <c r="D70" s="283">
        <v>27</v>
      </c>
      <c r="E70" s="284" t="s">
        <v>138</v>
      </c>
    </row>
    <row r="71" spans="1:10" ht="50" customHeight="1">
      <c r="A71" s="369" t="s">
        <v>139</v>
      </c>
      <c r="B71" s="286">
        <v>27</v>
      </c>
      <c r="C71" s="283" t="s">
        <v>140</v>
      </c>
      <c r="D71" s="293">
        <v>28</v>
      </c>
      <c r="E71" s="283" t="s">
        <v>141</v>
      </c>
    </row>
    <row r="72" spans="1:10" ht="50" customHeight="1">
      <c r="A72" s="369"/>
      <c r="B72" s="282">
        <v>28</v>
      </c>
      <c r="C72" s="283" t="s">
        <v>142</v>
      </c>
      <c r="D72" s="293">
        <v>29</v>
      </c>
      <c r="E72" s="283" t="s">
        <v>143</v>
      </c>
    </row>
    <row r="73" spans="1:10" ht="50" customHeight="1">
      <c r="A73" s="369"/>
      <c r="B73" s="286">
        <v>29</v>
      </c>
      <c r="C73" s="284" t="s">
        <v>144</v>
      </c>
      <c r="D73" s="283">
        <v>30</v>
      </c>
      <c r="E73" s="283" t="s">
        <v>145</v>
      </c>
    </row>
    <row r="74" spans="1:10" ht="50" customHeight="1">
      <c r="A74" s="369"/>
      <c r="B74" s="286">
        <v>30</v>
      </c>
      <c r="C74" s="284" t="s">
        <v>146</v>
      </c>
      <c r="D74" s="293">
        <v>31</v>
      </c>
      <c r="E74" s="284" t="s">
        <v>147</v>
      </c>
    </row>
    <row r="75" spans="1:10" ht="50" customHeight="1">
      <c r="A75" s="369"/>
      <c r="B75" s="286" t="s">
        <v>45</v>
      </c>
      <c r="C75" s="283" t="s">
        <v>45</v>
      </c>
      <c r="D75" s="293">
        <v>32</v>
      </c>
      <c r="E75" s="284" t="s">
        <v>148</v>
      </c>
    </row>
    <row r="76" spans="1:10" ht="40" customHeight="1">
      <c r="A76" s="369"/>
      <c r="B76" s="286" t="s">
        <v>45</v>
      </c>
      <c r="C76" s="283" t="s">
        <v>45</v>
      </c>
      <c r="D76" s="293">
        <v>33</v>
      </c>
      <c r="E76" s="284" t="s">
        <v>149</v>
      </c>
    </row>
    <row r="77" spans="1:10" ht="40" customHeight="1">
      <c r="A77" s="369"/>
      <c r="B77" s="286" t="s">
        <v>45</v>
      </c>
      <c r="C77" s="283" t="s">
        <v>45</v>
      </c>
      <c r="D77" s="283">
        <v>34</v>
      </c>
      <c r="E77" s="283" t="s">
        <v>150</v>
      </c>
    </row>
    <row r="78" spans="1:10" ht="72" customHeight="1">
      <c r="A78" s="370"/>
      <c r="B78" s="286" t="s">
        <v>45</v>
      </c>
      <c r="C78" s="283" t="s">
        <v>45</v>
      </c>
      <c r="D78" s="283" t="s">
        <v>45</v>
      </c>
      <c r="E78" s="283" t="s">
        <v>45</v>
      </c>
    </row>
    <row r="79" spans="1:10" ht="72" customHeight="1">
      <c r="A79" s="369" t="s">
        <v>151</v>
      </c>
      <c r="B79" s="282">
        <v>31</v>
      </c>
      <c r="C79" s="283" t="s">
        <v>152</v>
      </c>
      <c r="D79" s="283">
        <v>35</v>
      </c>
      <c r="E79" s="283" t="s">
        <v>153</v>
      </c>
    </row>
    <row r="80" spans="1:10" ht="72" customHeight="1">
      <c r="A80" s="369"/>
      <c r="B80" s="286">
        <v>32</v>
      </c>
      <c r="C80" s="283" t="s">
        <v>154</v>
      </c>
      <c r="D80" s="293">
        <v>36</v>
      </c>
      <c r="E80" s="283" t="s">
        <v>155</v>
      </c>
      <c r="J80" s="255" t="s">
        <v>35</v>
      </c>
    </row>
    <row r="81" spans="1:5" ht="72" customHeight="1">
      <c r="A81" s="369"/>
      <c r="B81" s="286">
        <v>33</v>
      </c>
      <c r="C81" s="283" t="s">
        <v>156</v>
      </c>
      <c r="D81" s="283">
        <v>37</v>
      </c>
      <c r="E81" s="283" t="s">
        <v>157</v>
      </c>
    </row>
    <row r="82" spans="1:5" ht="72" customHeight="1">
      <c r="A82" s="369"/>
      <c r="B82" s="282">
        <v>34</v>
      </c>
      <c r="C82" s="283" t="s">
        <v>158</v>
      </c>
      <c r="D82" s="292">
        <v>38</v>
      </c>
      <c r="E82" s="283" t="s">
        <v>159</v>
      </c>
    </row>
    <row r="83" spans="1:5" ht="14.25" customHeight="1">
      <c r="A83" s="369"/>
      <c r="B83" s="294">
        <v>35</v>
      </c>
      <c r="C83" s="295" t="s">
        <v>160</v>
      </c>
      <c r="D83" s="296">
        <v>39</v>
      </c>
      <c r="E83" s="295" t="s">
        <v>161</v>
      </c>
    </row>
    <row r="84" spans="1:5">
      <c r="A84" s="297"/>
      <c r="B84" s="298" t="s">
        <v>45</v>
      </c>
      <c r="C84" s="298" t="s">
        <v>45</v>
      </c>
      <c r="D84" s="298" t="s">
        <v>45</v>
      </c>
      <c r="E84" s="297"/>
    </row>
    <row r="85" spans="1:5" ht="14.25" customHeight="1">
      <c r="A85" s="299" t="s">
        <v>162</v>
      </c>
      <c r="B85" s="374" t="s">
        <v>163</v>
      </c>
      <c r="C85" s="375"/>
      <c r="D85" s="300" t="s">
        <v>164</v>
      </c>
      <c r="E85" s="301" t="s">
        <v>165</v>
      </c>
    </row>
    <row r="86" spans="1:5" ht="15" customHeight="1">
      <c r="A86" s="302" t="s">
        <v>166</v>
      </c>
      <c r="B86" s="376" t="s">
        <v>167</v>
      </c>
      <c r="C86" s="377"/>
      <c r="D86" s="303" t="s">
        <v>168</v>
      </c>
      <c r="E86" s="301" t="s">
        <v>169</v>
      </c>
    </row>
  </sheetData>
  <mergeCells count="27">
    <mergeCell ref="A79:A83"/>
    <mergeCell ref="B85:C85"/>
    <mergeCell ref="B86:C86"/>
    <mergeCell ref="B1:D1"/>
    <mergeCell ref="B2:C2"/>
    <mergeCell ref="B4:E4"/>
    <mergeCell ref="A6:A7"/>
    <mergeCell ref="B6:C6"/>
    <mergeCell ref="D6:E6"/>
    <mergeCell ref="B7:C7"/>
    <mergeCell ref="D7:E7"/>
    <mergeCell ref="A11:A13"/>
    <mergeCell ref="A14:A16"/>
    <mergeCell ref="A17:A23"/>
    <mergeCell ref="A24:A27"/>
    <mergeCell ref="A9:E9"/>
    <mergeCell ref="A69:A70"/>
    <mergeCell ref="A71:A78"/>
    <mergeCell ref="A67:A68"/>
    <mergeCell ref="A29:A30"/>
    <mergeCell ref="A31:E31"/>
    <mergeCell ref="A33:A39"/>
    <mergeCell ref="A40:A43"/>
    <mergeCell ref="A44:A49"/>
    <mergeCell ref="A50:A52"/>
    <mergeCell ref="A53:A63"/>
    <mergeCell ref="A64:A6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4"/>
  <sheetViews>
    <sheetView topLeftCell="A4" zoomScale="90" zoomScaleNormal="90" workbookViewId="0">
      <selection activeCell="K14" sqref="K14"/>
    </sheetView>
  </sheetViews>
  <sheetFormatPr baseColWidth="10" defaultColWidth="10.5" defaultRowHeight="126.75" customHeight="1"/>
  <cols>
    <col min="1" max="1" width="60.83203125" style="275" customWidth="1"/>
    <col min="2" max="2" width="15.83203125" style="276" customWidth="1"/>
    <col min="3" max="5" width="15.83203125" style="277" customWidth="1"/>
    <col min="6" max="6" width="40.83203125" style="275" customWidth="1"/>
    <col min="7" max="7" width="2.6640625" style="271" customWidth="1"/>
    <col min="8" max="16384" width="10.5" style="271"/>
  </cols>
  <sheetData>
    <row r="1" spans="1:6" ht="80.25" customHeight="1">
      <c r="A1" s="270"/>
      <c r="B1" s="393" t="s">
        <v>170</v>
      </c>
      <c r="C1" s="393"/>
      <c r="D1" s="393"/>
      <c r="E1" s="393"/>
      <c r="F1" s="270"/>
    </row>
    <row r="2" spans="1:6" ht="39" customHeight="1">
      <c r="A2" s="392" t="s">
        <v>171</v>
      </c>
      <c r="B2" s="392"/>
      <c r="C2" s="392"/>
      <c r="D2" s="392"/>
      <c r="E2" s="392"/>
      <c r="F2" s="392"/>
    </row>
    <row r="3" spans="1:6" ht="39" customHeight="1">
      <c r="A3" s="394" t="s">
        <v>172</v>
      </c>
      <c r="B3" s="395" t="s">
        <v>173</v>
      </c>
      <c r="C3" s="395"/>
      <c r="D3" s="395"/>
      <c r="E3" s="395"/>
      <c r="F3" s="272" t="s">
        <v>174</v>
      </c>
    </row>
    <row r="4" spans="1:6" ht="39" customHeight="1">
      <c r="A4" s="394"/>
      <c r="B4" s="273" t="s">
        <v>175</v>
      </c>
      <c r="C4" s="273" t="s">
        <v>176</v>
      </c>
      <c r="D4" s="273" t="s">
        <v>177</v>
      </c>
      <c r="E4" s="273" t="s">
        <v>178</v>
      </c>
      <c r="F4" s="274"/>
    </row>
    <row r="5" spans="1:6" ht="51" customHeight="1">
      <c r="A5" s="304" t="s">
        <v>179</v>
      </c>
      <c r="B5" s="305" t="s">
        <v>45</v>
      </c>
      <c r="C5" s="306" t="s">
        <v>45</v>
      </c>
      <c r="D5" s="307" t="s">
        <v>45</v>
      </c>
      <c r="E5" s="306" t="s">
        <v>45</v>
      </c>
      <c r="F5" s="308" t="s">
        <v>180</v>
      </c>
    </row>
    <row r="6" spans="1:6" ht="51" customHeight="1">
      <c r="A6" s="309" t="s">
        <v>181</v>
      </c>
      <c r="B6" s="345" t="s">
        <v>45</v>
      </c>
      <c r="C6" s="346" t="s">
        <v>45</v>
      </c>
      <c r="D6" s="347">
        <v>11</v>
      </c>
      <c r="E6" s="347" t="s">
        <v>182</v>
      </c>
      <c r="F6" s="310" t="s">
        <v>180</v>
      </c>
    </row>
    <row r="7" spans="1:6" ht="51" customHeight="1">
      <c r="A7" s="309" t="s">
        <v>183</v>
      </c>
      <c r="B7" s="348" t="s">
        <v>45</v>
      </c>
      <c r="C7" s="349" t="s">
        <v>45</v>
      </c>
      <c r="D7" s="350">
        <v>1</v>
      </c>
      <c r="E7" s="350">
        <v>23</v>
      </c>
      <c r="F7" s="310" t="s">
        <v>180</v>
      </c>
    </row>
    <row r="8" spans="1:6" ht="51" customHeight="1">
      <c r="A8" s="311" t="s">
        <v>184</v>
      </c>
      <c r="B8" s="348" t="s">
        <v>45</v>
      </c>
      <c r="C8" s="350">
        <v>4</v>
      </c>
      <c r="D8" s="351" t="s">
        <v>45</v>
      </c>
      <c r="E8" s="349" t="s">
        <v>45</v>
      </c>
      <c r="F8" s="310" t="s">
        <v>180</v>
      </c>
    </row>
    <row r="9" spans="1:6" ht="51" customHeight="1">
      <c r="A9" s="311" t="s">
        <v>185</v>
      </c>
      <c r="B9" s="352" t="s">
        <v>45</v>
      </c>
      <c r="C9" s="353">
        <v>3</v>
      </c>
      <c r="D9" s="347">
        <v>1.1100000000000001</v>
      </c>
      <c r="E9" s="347" t="s">
        <v>186</v>
      </c>
      <c r="F9" s="310" t="s">
        <v>180</v>
      </c>
    </row>
    <row r="10" spans="1:6" ht="51" customHeight="1">
      <c r="A10" s="309" t="s">
        <v>187</v>
      </c>
      <c r="B10" s="345" t="s">
        <v>45</v>
      </c>
      <c r="C10" s="346" t="s">
        <v>45</v>
      </c>
      <c r="D10" s="347">
        <v>24</v>
      </c>
      <c r="E10" s="347" t="s">
        <v>496</v>
      </c>
      <c r="F10" s="310" t="s">
        <v>180</v>
      </c>
    </row>
    <row r="11" spans="1:6" ht="51" customHeight="1">
      <c r="A11" s="309" t="s">
        <v>188</v>
      </c>
      <c r="B11" s="353" t="s">
        <v>189</v>
      </c>
      <c r="C11" s="349" t="s">
        <v>45</v>
      </c>
      <c r="D11" s="347" t="s">
        <v>190</v>
      </c>
      <c r="E11" s="350">
        <v>20</v>
      </c>
      <c r="F11" s="313" t="s">
        <v>191</v>
      </c>
    </row>
    <row r="12" spans="1:6" ht="51" customHeight="1">
      <c r="A12" s="309" t="s">
        <v>192</v>
      </c>
      <c r="B12" s="348" t="s">
        <v>45</v>
      </c>
      <c r="C12" s="349" t="s">
        <v>45</v>
      </c>
      <c r="D12" s="347">
        <v>31.34</v>
      </c>
      <c r="E12" s="350" t="s">
        <v>497</v>
      </c>
      <c r="F12" s="313" t="s">
        <v>193</v>
      </c>
    </row>
    <row r="13" spans="1:6" ht="51" customHeight="1">
      <c r="A13" s="309" t="s">
        <v>194</v>
      </c>
      <c r="B13" s="348" t="s">
        <v>45</v>
      </c>
      <c r="C13" s="350">
        <v>1</v>
      </c>
      <c r="D13" s="347">
        <v>28</v>
      </c>
      <c r="E13" s="347" t="s">
        <v>195</v>
      </c>
      <c r="F13" s="312" t="s">
        <v>193</v>
      </c>
    </row>
    <row r="14" spans="1:6" ht="69" customHeight="1">
      <c r="A14" s="309" t="s">
        <v>196</v>
      </c>
      <c r="B14" s="353" t="s">
        <v>197</v>
      </c>
      <c r="C14" s="351" t="s">
        <v>45</v>
      </c>
      <c r="D14" s="351" t="s">
        <v>45</v>
      </c>
      <c r="E14" s="349" t="s">
        <v>45</v>
      </c>
      <c r="F14" s="312" t="s">
        <v>198</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8F3B8D69-FE49-40A2-B499-AA46CB81D9BC}"/>
    <dataValidation allowBlank="1" showInputMessage="1" showErrorMessage="1" prompt="Proponer y escribir en una frase la estrategia para gestionar la debilidad, la oportunidad, la amenaza o la fortaleza.Usar verbo de acción en infinitivo._x000a_" sqref="G1 A3" xr:uid="{7D3FD2B3-5CBE-4E14-B329-4733D39142A5}"/>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F15" sqref="F15:G15"/>
    </sheetView>
  </sheetViews>
  <sheetFormatPr baseColWidth="10" defaultColWidth="11.5" defaultRowHeight="14"/>
  <cols>
    <col min="1" max="1" width="2.6640625" style="16" customWidth="1"/>
    <col min="2" max="2" width="24.6640625" style="16" customWidth="1"/>
    <col min="3" max="3" width="11.33203125" style="46" customWidth="1"/>
    <col min="4" max="4" width="19.33203125" style="46" customWidth="1"/>
    <col min="5" max="5" width="7.5" style="16" customWidth="1"/>
    <col min="6" max="6" width="24.6640625" style="16" customWidth="1"/>
    <col min="7" max="7" width="79.1640625" style="16" customWidth="1"/>
    <col min="8" max="8" width="11.5" style="16"/>
    <col min="9" max="9" width="32" style="16" customWidth="1"/>
    <col min="10" max="16384" width="11.5" style="16"/>
  </cols>
  <sheetData>
    <row r="1" spans="2:9" ht="15" thickBot="1"/>
    <row r="2" spans="2:9" ht="18">
      <c r="B2" s="421" t="s">
        <v>199</v>
      </c>
      <c r="C2" s="422"/>
      <c r="D2" s="422"/>
      <c r="E2" s="422"/>
      <c r="F2" s="422"/>
      <c r="G2" s="423"/>
    </row>
    <row r="3" spans="2:9">
      <c r="B3" s="424" t="s">
        <v>200</v>
      </c>
      <c r="C3" s="425"/>
      <c r="D3" s="426"/>
      <c r="E3" s="426"/>
      <c r="F3" s="426"/>
      <c r="G3" s="427"/>
    </row>
    <row r="4" spans="2:9" ht="88.5" customHeight="1">
      <c r="B4" s="428" t="s">
        <v>201</v>
      </c>
      <c r="C4" s="429"/>
      <c r="D4" s="429"/>
      <c r="E4" s="429"/>
      <c r="F4" s="429"/>
      <c r="G4" s="430"/>
    </row>
    <row r="5" spans="2:9">
      <c r="B5" s="130"/>
      <c r="C5" s="131"/>
      <c r="D5" s="132"/>
      <c r="E5" s="133"/>
      <c r="F5" s="133"/>
      <c r="G5" s="133"/>
    </row>
    <row r="6" spans="2:9" ht="16.5" customHeight="1">
      <c r="B6" s="431" t="s">
        <v>202</v>
      </c>
      <c r="C6" s="432"/>
      <c r="D6" s="432"/>
      <c r="E6" s="432"/>
      <c r="F6" s="432"/>
      <c r="G6" s="433"/>
    </row>
    <row r="7" spans="2:9" ht="76.5" customHeight="1">
      <c r="B7" s="431"/>
      <c r="C7" s="432"/>
      <c r="D7" s="432"/>
      <c r="E7" s="432"/>
      <c r="F7" s="432"/>
      <c r="G7" s="433"/>
    </row>
    <row r="8" spans="2:9" ht="15" thickBot="1">
      <c r="B8" s="222"/>
      <c r="C8" s="223"/>
      <c r="D8" s="223"/>
      <c r="E8" s="224"/>
      <c r="F8" s="225"/>
      <c r="G8" s="225"/>
    </row>
    <row r="9" spans="2:9">
      <c r="B9" s="226"/>
      <c r="C9" s="227" t="s">
        <v>203</v>
      </c>
      <c r="D9" s="417" t="s">
        <v>204</v>
      </c>
      <c r="E9" s="418"/>
      <c r="F9" s="419" t="s">
        <v>205</v>
      </c>
      <c r="G9" s="420"/>
    </row>
    <row r="10" spans="2:9" ht="15" customHeight="1">
      <c r="B10" s="228"/>
      <c r="C10" s="136">
        <v>5</v>
      </c>
      <c r="D10" s="434" t="s">
        <v>206</v>
      </c>
      <c r="E10" s="435"/>
      <c r="F10" s="396" t="s">
        <v>207</v>
      </c>
      <c r="G10" s="397"/>
      <c r="H10" s="447"/>
      <c r="I10" s="447"/>
    </row>
    <row r="11" spans="2:9">
      <c r="B11" s="228"/>
      <c r="C11" s="136">
        <v>5</v>
      </c>
      <c r="D11" s="434" t="s">
        <v>208</v>
      </c>
      <c r="E11" s="435"/>
      <c r="F11" s="396" t="s">
        <v>209</v>
      </c>
      <c r="G11" s="397"/>
      <c r="H11" s="447"/>
      <c r="I11" s="447"/>
    </row>
    <row r="12" spans="2:9">
      <c r="B12" s="228"/>
      <c r="C12" s="136">
        <v>5</v>
      </c>
      <c r="D12" s="434" t="s">
        <v>210</v>
      </c>
      <c r="E12" s="435"/>
      <c r="F12" s="396" t="s">
        <v>211</v>
      </c>
      <c r="G12" s="397"/>
      <c r="H12" s="447"/>
      <c r="I12" s="447"/>
    </row>
    <row r="13" spans="2:9" ht="27.75" customHeight="1">
      <c r="B13" s="228"/>
      <c r="C13" s="136">
        <v>5</v>
      </c>
      <c r="D13" s="434" t="s">
        <v>212</v>
      </c>
      <c r="E13" s="435"/>
      <c r="F13" s="396" t="s">
        <v>213</v>
      </c>
      <c r="G13" s="397"/>
      <c r="H13" s="447"/>
      <c r="I13" s="447"/>
    </row>
    <row r="14" spans="2:9">
      <c r="B14" s="228"/>
      <c r="C14" s="136">
        <v>5</v>
      </c>
      <c r="D14" s="434" t="s">
        <v>214</v>
      </c>
      <c r="E14" s="435"/>
      <c r="F14" s="396" t="s">
        <v>215</v>
      </c>
      <c r="G14" s="397"/>
      <c r="H14" s="447"/>
      <c r="I14" s="447"/>
    </row>
    <row r="15" spans="2:9" ht="41.25" customHeight="1">
      <c r="B15" s="228"/>
      <c r="C15" s="136">
        <v>5</v>
      </c>
      <c r="D15" s="434" t="s">
        <v>216</v>
      </c>
      <c r="E15" s="435"/>
      <c r="F15" s="396" t="s">
        <v>217</v>
      </c>
      <c r="G15" s="397"/>
      <c r="H15" s="447"/>
      <c r="I15" s="447"/>
    </row>
    <row r="16" spans="2:9" ht="41.25" customHeight="1">
      <c r="B16" s="228"/>
      <c r="C16" s="136">
        <v>5</v>
      </c>
      <c r="D16" s="398" t="s">
        <v>218</v>
      </c>
      <c r="E16" s="399"/>
      <c r="F16" s="396" t="s">
        <v>219</v>
      </c>
      <c r="G16" s="397"/>
      <c r="H16" s="447"/>
      <c r="I16" s="447"/>
    </row>
    <row r="17" spans="2:9" ht="51.75" customHeight="1">
      <c r="B17" s="228"/>
      <c r="C17" s="136">
        <v>5</v>
      </c>
      <c r="D17" s="399" t="s">
        <v>220</v>
      </c>
      <c r="E17" s="436"/>
      <c r="F17" s="396" t="s">
        <v>221</v>
      </c>
      <c r="G17" s="397"/>
      <c r="H17" s="447"/>
      <c r="I17" s="447"/>
    </row>
    <row r="18" spans="2:9" ht="51.75" customHeight="1">
      <c r="B18" s="228"/>
      <c r="C18" s="136">
        <v>5</v>
      </c>
      <c r="D18" s="398" t="s">
        <v>222</v>
      </c>
      <c r="E18" s="399"/>
      <c r="F18" s="396" t="s">
        <v>223</v>
      </c>
      <c r="G18" s="397"/>
      <c r="H18" s="447"/>
      <c r="I18" s="447"/>
    </row>
    <row r="19" spans="2:9" ht="51.75" customHeight="1">
      <c r="B19" s="228"/>
      <c r="C19" s="136">
        <v>5</v>
      </c>
      <c r="D19" s="137" t="s">
        <v>224</v>
      </c>
      <c r="E19" s="138"/>
      <c r="F19" s="396" t="s">
        <v>225</v>
      </c>
      <c r="G19" s="397"/>
      <c r="H19" s="447"/>
      <c r="I19" s="447"/>
    </row>
    <row r="20" spans="2:9" ht="51.75" customHeight="1">
      <c r="B20" s="228"/>
      <c r="C20" s="136">
        <v>5</v>
      </c>
      <c r="D20" s="137" t="s">
        <v>226</v>
      </c>
      <c r="E20" s="138"/>
      <c r="F20" s="396" t="s">
        <v>227</v>
      </c>
      <c r="G20" s="397"/>
      <c r="H20" s="447"/>
      <c r="I20" s="447"/>
    </row>
    <row r="21" spans="2:9" ht="66.75" customHeight="1">
      <c r="B21" s="228"/>
      <c r="C21" s="136">
        <v>5</v>
      </c>
      <c r="D21" s="398" t="s">
        <v>228</v>
      </c>
      <c r="E21" s="399"/>
      <c r="F21" s="396" t="s">
        <v>229</v>
      </c>
      <c r="G21" s="397"/>
      <c r="H21" s="447"/>
      <c r="I21" s="447"/>
    </row>
    <row r="22" spans="2:9" ht="36" customHeight="1">
      <c r="B22" s="228"/>
      <c r="C22" s="136">
        <v>5</v>
      </c>
      <c r="D22" s="415" t="s">
        <v>230</v>
      </c>
      <c r="E22" s="416"/>
      <c r="F22" s="396" t="s">
        <v>231</v>
      </c>
      <c r="G22" s="397"/>
      <c r="H22" s="451"/>
      <c r="I22" s="451"/>
    </row>
    <row r="23" spans="2:9" ht="26.25" customHeight="1">
      <c r="B23" s="228"/>
      <c r="C23" s="136">
        <v>5</v>
      </c>
      <c r="D23" s="405" t="s">
        <v>232</v>
      </c>
      <c r="E23" s="405"/>
      <c r="F23" s="406" t="s">
        <v>233</v>
      </c>
      <c r="G23" s="397"/>
      <c r="H23" s="447"/>
      <c r="I23" s="447"/>
    </row>
    <row r="24" spans="2:9" ht="26.25" customHeight="1">
      <c r="B24" s="228"/>
      <c r="C24" s="136">
        <v>5</v>
      </c>
      <c r="D24" s="405" t="s">
        <v>234</v>
      </c>
      <c r="E24" s="405"/>
      <c r="F24" s="406" t="s">
        <v>235</v>
      </c>
      <c r="G24" s="397"/>
      <c r="H24" s="447"/>
      <c r="I24" s="447"/>
    </row>
    <row r="25" spans="2:9" ht="26.25" customHeight="1">
      <c r="B25" s="228"/>
      <c r="C25" s="136">
        <v>5</v>
      </c>
      <c r="D25" s="407" t="s">
        <v>236</v>
      </c>
      <c r="E25" s="408"/>
      <c r="F25" s="406" t="s">
        <v>237</v>
      </c>
      <c r="G25" s="397"/>
      <c r="H25" s="447"/>
      <c r="I25" s="447"/>
    </row>
    <row r="26" spans="2:9" ht="27" customHeight="1">
      <c r="B26" s="229"/>
      <c r="C26" s="448" t="s">
        <v>238</v>
      </c>
      <c r="D26" s="449"/>
      <c r="E26" s="449"/>
      <c r="F26" s="449"/>
      <c r="G26" s="450"/>
    </row>
    <row r="27" spans="2:9" ht="27" customHeight="1">
      <c r="B27" s="412" t="s">
        <v>239</v>
      </c>
      <c r="C27" s="413"/>
      <c r="D27" s="413"/>
      <c r="E27" s="413"/>
      <c r="F27" s="413"/>
      <c r="G27" s="414"/>
    </row>
    <row r="28" spans="2:9" ht="10.5" customHeight="1">
      <c r="B28" s="230"/>
      <c r="D28" s="139"/>
      <c r="E28" s="140"/>
      <c r="F28" s="141"/>
      <c r="G28" s="141"/>
    </row>
    <row r="29" spans="2:9">
      <c r="B29" s="230"/>
      <c r="C29" s="231"/>
      <c r="D29" s="409" t="s">
        <v>204</v>
      </c>
      <c r="E29" s="409"/>
      <c r="F29" s="410" t="s">
        <v>205</v>
      </c>
      <c r="G29" s="411"/>
    </row>
    <row r="30" spans="2:9">
      <c r="B30" s="230"/>
      <c r="D30" s="402" t="s">
        <v>206</v>
      </c>
      <c r="E30" s="402"/>
      <c r="F30" s="403" t="s">
        <v>240</v>
      </c>
      <c r="G30" s="404"/>
      <c r="H30" s="447"/>
      <c r="I30" s="447"/>
    </row>
    <row r="31" spans="2:9">
      <c r="B31" s="230"/>
      <c r="D31" s="402" t="s">
        <v>208</v>
      </c>
      <c r="E31" s="402"/>
      <c r="F31" s="403" t="s">
        <v>241</v>
      </c>
      <c r="G31" s="404"/>
      <c r="H31" s="447"/>
      <c r="I31" s="447"/>
    </row>
    <row r="32" spans="2:9">
      <c r="B32" s="230"/>
      <c r="D32" s="402" t="s">
        <v>210</v>
      </c>
      <c r="E32" s="402"/>
      <c r="F32" s="403" t="s">
        <v>242</v>
      </c>
      <c r="G32" s="404"/>
      <c r="H32" s="447"/>
      <c r="I32" s="447"/>
    </row>
    <row r="33" spans="2:9">
      <c r="B33" s="230"/>
      <c r="D33" s="402" t="s">
        <v>212</v>
      </c>
      <c r="E33" s="402"/>
      <c r="F33" s="403" t="s">
        <v>243</v>
      </c>
      <c r="G33" s="404"/>
      <c r="H33" s="447"/>
      <c r="I33" s="447"/>
    </row>
    <row r="34" spans="2:9">
      <c r="B34" s="230"/>
      <c r="D34" s="402" t="s">
        <v>214</v>
      </c>
      <c r="E34" s="402"/>
      <c r="F34" s="403" t="s">
        <v>244</v>
      </c>
      <c r="G34" s="404"/>
      <c r="H34" s="447"/>
      <c r="I34" s="447"/>
    </row>
    <row r="35" spans="2:9" ht="41" customHeight="1">
      <c r="B35" s="230"/>
      <c r="D35" s="402" t="s">
        <v>245</v>
      </c>
      <c r="E35" s="402"/>
      <c r="F35" s="403" t="s">
        <v>246</v>
      </c>
      <c r="G35" s="404"/>
      <c r="H35" s="447"/>
      <c r="I35" s="447"/>
    </row>
    <row r="36" spans="2:9" ht="42" customHeight="1">
      <c r="B36" s="134"/>
      <c r="C36" s="135"/>
      <c r="D36" s="402" t="s">
        <v>247</v>
      </c>
      <c r="E36" s="402"/>
      <c r="F36" s="403" t="s">
        <v>248</v>
      </c>
      <c r="G36" s="404"/>
      <c r="H36" s="452"/>
      <c r="I36" s="452"/>
    </row>
    <row r="37" spans="2:9" ht="30.75" customHeight="1">
      <c r="B37" s="134"/>
      <c r="C37" s="135"/>
      <c r="D37" s="402" t="s">
        <v>249</v>
      </c>
      <c r="E37" s="402"/>
      <c r="F37" s="400" t="s">
        <v>250</v>
      </c>
      <c r="G37" s="401"/>
      <c r="H37" s="452"/>
      <c r="I37" s="452"/>
    </row>
    <row r="38" spans="2:9" ht="33" customHeight="1">
      <c r="B38" s="134"/>
      <c r="C38" s="135"/>
      <c r="D38" s="402" t="s">
        <v>251</v>
      </c>
      <c r="E38" s="402"/>
      <c r="F38" s="400" t="s">
        <v>250</v>
      </c>
      <c r="G38" s="401"/>
      <c r="H38" s="452"/>
      <c r="I38" s="452"/>
    </row>
    <row r="39" spans="2:9" ht="30" customHeight="1">
      <c r="B39" s="134"/>
      <c r="C39" s="135"/>
      <c r="D39" s="402" t="s">
        <v>252</v>
      </c>
      <c r="E39" s="402"/>
      <c r="F39" s="400" t="s">
        <v>250</v>
      </c>
      <c r="G39" s="401"/>
      <c r="H39" s="452"/>
      <c r="I39" s="452"/>
    </row>
    <row r="40" spans="2:9" ht="30" customHeight="1">
      <c r="B40" s="134"/>
      <c r="C40" s="135"/>
      <c r="D40" s="402" t="s">
        <v>253</v>
      </c>
      <c r="E40" s="402"/>
      <c r="F40" s="400" t="s">
        <v>250</v>
      </c>
      <c r="G40" s="401"/>
      <c r="H40" s="452"/>
      <c r="I40" s="452"/>
    </row>
    <row r="41" spans="2:9" ht="30" customHeight="1">
      <c r="B41" s="134"/>
      <c r="C41" s="135"/>
      <c r="D41" s="443" t="s">
        <v>254</v>
      </c>
      <c r="E41" s="444"/>
      <c r="F41" s="403" t="s">
        <v>255</v>
      </c>
      <c r="G41" s="404"/>
      <c r="H41" s="452"/>
      <c r="I41" s="452"/>
    </row>
    <row r="42" spans="2:9" ht="35.25" customHeight="1">
      <c r="B42" s="134"/>
      <c r="C42" s="135"/>
      <c r="D42" s="402" t="s">
        <v>256</v>
      </c>
      <c r="E42" s="402"/>
      <c r="F42" s="403" t="s">
        <v>257</v>
      </c>
      <c r="G42" s="404"/>
      <c r="H42" s="452"/>
      <c r="I42" s="452"/>
    </row>
    <row r="43" spans="2:9" ht="31.5" customHeight="1">
      <c r="B43" s="134"/>
      <c r="C43" s="135"/>
      <c r="D43" s="402" t="s">
        <v>249</v>
      </c>
      <c r="E43" s="402"/>
      <c r="F43" s="400" t="s">
        <v>250</v>
      </c>
      <c r="G43" s="401"/>
      <c r="H43" s="452"/>
      <c r="I43" s="452"/>
    </row>
    <row r="44" spans="2:9" ht="35.25" customHeight="1">
      <c r="B44" s="134"/>
      <c r="C44" s="135"/>
      <c r="D44" s="402" t="s">
        <v>258</v>
      </c>
      <c r="E44" s="402"/>
      <c r="F44" s="400" t="s">
        <v>250</v>
      </c>
      <c r="G44" s="401"/>
      <c r="H44" s="452"/>
      <c r="I44" s="452"/>
    </row>
    <row r="45" spans="2:9" ht="57" customHeight="1">
      <c r="B45" s="134"/>
      <c r="C45" s="135"/>
      <c r="D45" s="402" t="s">
        <v>253</v>
      </c>
      <c r="E45" s="402"/>
      <c r="F45" s="400" t="s">
        <v>250</v>
      </c>
      <c r="G45" s="401"/>
      <c r="H45" s="452"/>
      <c r="I45" s="452"/>
    </row>
    <row r="46" spans="2:9" ht="32.25" customHeight="1">
      <c r="B46" s="134"/>
      <c r="C46" s="135"/>
      <c r="D46" s="402" t="s">
        <v>251</v>
      </c>
      <c r="E46" s="402"/>
      <c r="F46" s="400" t="s">
        <v>250</v>
      </c>
      <c r="G46" s="401"/>
      <c r="H46" s="452"/>
      <c r="I46" s="452"/>
    </row>
    <row r="47" spans="2:9" ht="32.25" customHeight="1">
      <c r="B47" s="134"/>
      <c r="C47" s="135"/>
      <c r="D47" s="443" t="s">
        <v>259</v>
      </c>
      <c r="E47" s="444"/>
      <c r="F47" s="445" t="s">
        <v>260</v>
      </c>
      <c r="G47" s="446"/>
      <c r="H47" s="452"/>
      <c r="I47" s="452"/>
    </row>
    <row r="48" spans="2:9" ht="32.25" customHeight="1">
      <c r="B48" s="134"/>
      <c r="C48" s="135"/>
      <c r="D48" s="402" t="s">
        <v>261</v>
      </c>
      <c r="E48" s="402"/>
      <c r="F48" s="403" t="s">
        <v>262</v>
      </c>
      <c r="G48" s="404"/>
      <c r="H48" s="452"/>
      <c r="I48" s="452"/>
    </row>
    <row r="49" spans="2:9" ht="32.25" customHeight="1">
      <c r="B49" s="134"/>
      <c r="C49" s="135"/>
      <c r="D49" s="402" t="s">
        <v>263</v>
      </c>
      <c r="E49" s="402"/>
      <c r="F49" s="403" t="s">
        <v>264</v>
      </c>
      <c r="G49" s="404"/>
      <c r="H49" s="452"/>
      <c r="I49" s="452"/>
    </row>
    <row r="50" spans="2:9" ht="32.25" customHeight="1">
      <c r="B50" s="134"/>
      <c r="C50" s="135"/>
      <c r="D50" s="402" t="s">
        <v>265</v>
      </c>
      <c r="E50" s="402"/>
      <c r="F50" s="403" t="s">
        <v>266</v>
      </c>
      <c r="G50" s="404"/>
      <c r="H50" s="452"/>
      <c r="I50" s="452"/>
    </row>
    <row r="51" spans="2:9" ht="32.25" customHeight="1">
      <c r="B51" s="134"/>
      <c r="C51" s="135"/>
      <c r="D51" s="139"/>
      <c r="E51" s="139"/>
      <c r="F51" s="141"/>
      <c r="G51" s="141"/>
      <c r="H51" s="452"/>
      <c r="I51" s="452"/>
    </row>
    <row r="52" spans="2:9" ht="32.25" customHeight="1">
      <c r="B52" s="134"/>
      <c r="C52" s="135"/>
      <c r="D52" s="139"/>
      <c r="E52" s="139"/>
      <c r="F52" s="141"/>
      <c r="G52" s="141"/>
    </row>
    <row r="53" spans="2:9" ht="32.25" customHeight="1">
      <c r="B53" s="134"/>
      <c r="C53" s="135"/>
      <c r="D53" s="139"/>
      <c r="E53" s="139"/>
      <c r="F53" s="141"/>
      <c r="G53" s="141"/>
    </row>
    <row r="54" spans="2:9" ht="21.75" customHeight="1">
      <c r="B54" s="440" t="s">
        <v>267</v>
      </c>
      <c r="C54" s="441"/>
      <c r="D54" s="441"/>
      <c r="E54" s="441"/>
      <c r="F54" s="441"/>
      <c r="G54" s="442"/>
    </row>
    <row r="55" spans="2:9" ht="21.75" customHeight="1">
      <c r="B55" s="440" t="s">
        <v>268</v>
      </c>
      <c r="C55" s="441"/>
      <c r="D55" s="441"/>
      <c r="E55" s="441"/>
      <c r="F55" s="441"/>
      <c r="G55" s="442"/>
    </row>
    <row r="56" spans="2:9" ht="20.25" customHeight="1">
      <c r="B56" s="440" t="s">
        <v>269</v>
      </c>
      <c r="C56" s="441"/>
      <c r="D56" s="441"/>
      <c r="E56" s="441"/>
      <c r="F56" s="441"/>
      <c r="G56" s="442"/>
    </row>
    <row r="57" spans="2:9" ht="20.25" customHeight="1">
      <c r="B57" s="440" t="s">
        <v>270</v>
      </c>
      <c r="C57" s="441"/>
      <c r="D57" s="441"/>
      <c r="E57" s="441"/>
      <c r="F57" s="441"/>
      <c r="G57" s="442"/>
    </row>
    <row r="58" spans="2:9" ht="18" customHeight="1" thickBot="1">
      <c r="B58" s="437" t="s">
        <v>271</v>
      </c>
      <c r="C58" s="438"/>
      <c r="D58" s="438"/>
      <c r="E58" s="438"/>
      <c r="F58" s="438"/>
      <c r="G58" s="439"/>
    </row>
    <row r="59" spans="2:9">
      <c r="B59" s="232"/>
      <c r="C59" s="233"/>
      <c r="D59" s="232"/>
      <c r="E59" s="232"/>
      <c r="F59" s="232"/>
      <c r="G59" s="232"/>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49"/>
  <sheetViews>
    <sheetView topLeftCell="A22" zoomScale="64" zoomScaleNormal="64" zoomScalePageLayoutView="50" workbookViewId="0">
      <selection activeCell="F20" sqref="F20:F29"/>
    </sheetView>
  </sheetViews>
  <sheetFormatPr baseColWidth="10" defaultColWidth="11.5" defaultRowHeight="14"/>
  <cols>
    <col min="1" max="1" width="5" style="7" bestFit="1" customWidth="1"/>
    <col min="2" max="2" width="36.6640625" style="7" customWidth="1"/>
    <col min="3" max="3" width="35.6640625" style="7" customWidth="1"/>
    <col min="4" max="4" width="66.33203125" style="166" customWidth="1"/>
    <col min="5" max="5" width="27.5" style="7" customWidth="1"/>
    <col min="6" max="6" width="22" style="7" customWidth="1"/>
    <col min="7" max="7" width="17.33203125" style="7" bestFit="1" customWidth="1"/>
    <col min="8" max="8" width="26.33203125" style="7" customWidth="1"/>
    <col min="9" max="9" width="37.33203125" style="7" customWidth="1"/>
    <col min="10" max="10" width="33.33203125" style="7" customWidth="1"/>
    <col min="11" max="11" width="25.5" style="7" customWidth="1"/>
    <col min="12" max="12" width="4.5" style="7" hidden="1" customWidth="1"/>
    <col min="13" max="13" width="25.5" style="7" customWidth="1"/>
    <col min="14" max="14" width="26.33203125" style="7" customWidth="1"/>
    <col min="15" max="15" width="18" style="7" hidden="1" customWidth="1"/>
    <col min="16" max="257" width="11.5" style="170"/>
    <col min="258" max="16384" width="11.5" style="171"/>
  </cols>
  <sheetData>
    <row r="1" spans="1:257" ht="28">
      <c r="A1" s="523"/>
      <c r="B1" s="524"/>
      <c r="C1" s="524"/>
      <c r="D1" s="167"/>
      <c r="E1" s="168"/>
      <c r="F1" s="168"/>
      <c r="G1" s="168"/>
      <c r="H1" s="168"/>
      <c r="I1" s="168"/>
      <c r="J1" s="168"/>
      <c r="K1" s="168"/>
      <c r="L1" s="168"/>
      <c r="M1" s="168"/>
      <c r="N1" s="169"/>
      <c r="O1" s="168"/>
    </row>
    <row r="2" spans="1:257" ht="28">
      <c r="A2" s="525"/>
      <c r="B2" s="526"/>
      <c r="C2" s="526"/>
      <c r="D2" s="172"/>
      <c r="E2" s="173"/>
      <c r="F2" s="173"/>
      <c r="G2" s="173"/>
      <c r="H2" s="173"/>
      <c r="I2" s="173"/>
      <c r="J2" s="173"/>
      <c r="K2" s="173"/>
      <c r="L2" s="173"/>
      <c r="M2" s="173"/>
      <c r="N2" s="174"/>
      <c r="O2" s="173"/>
    </row>
    <row r="3" spans="1:257" ht="28">
      <c r="A3" s="175"/>
      <c r="B3" s="46"/>
      <c r="C3" s="46"/>
      <c r="D3" s="172"/>
      <c r="E3" s="173"/>
      <c r="F3" s="173"/>
      <c r="G3" s="173"/>
      <c r="H3" s="173"/>
      <c r="I3" s="173"/>
      <c r="J3" s="173"/>
      <c r="K3" s="173"/>
      <c r="L3" s="173"/>
      <c r="M3" s="173"/>
      <c r="N3" s="174"/>
      <c r="O3" s="173"/>
    </row>
    <row r="4" spans="1:257" ht="18">
      <c r="A4" s="501" t="s">
        <v>272</v>
      </c>
      <c r="B4" s="501"/>
      <c r="C4" s="501"/>
      <c r="D4" s="530" t="s">
        <v>273</v>
      </c>
      <c r="E4" s="530"/>
      <c r="F4" s="530"/>
      <c r="G4" s="530"/>
      <c r="H4" s="530"/>
      <c r="I4" s="530"/>
      <c r="J4" s="530"/>
      <c r="K4" s="530"/>
      <c r="L4" s="530"/>
      <c r="M4" s="530"/>
      <c r="N4" s="530"/>
      <c r="O4" s="530"/>
    </row>
    <row r="5" spans="1:257" ht="57.75" customHeight="1">
      <c r="A5" s="501" t="s">
        <v>274</v>
      </c>
      <c r="B5" s="501"/>
      <c r="C5" s="501"/>
      <c r="D5" s="531" t="s">
        <v>34</v>
      </c>
      <c r="E5" s="531"/>
      <c r="F5" s="531"/>
      <c r="G5" s="531"/>
      <c r="H5" s="531"/>
      <c r="I5" s="531"/>
      <c r="J5" s="531"/>
      <c r="K5" s="531"/>
      <c r="L5" s="531"/>
      <c r="M5" s="531"/>
      <c r="N5" s="531"/>
      <c r="O5" s="531"/>
    </row>
    <row r="6" spans="1:257" ht="20" thickBot="1">
      <c r="A6" s="502" t="s">
        <v>275</v>
      </c>
      <c r="B6" s="502"/>
      <c r="C6" s="502"/>
      <c r="D6" s="235" t="s">
        <v>276</v>
      </c>
      <c r="E6" s="236"/>
      <c r="F6" s="236"/>
      <c r="G6" s="236"/>
      <c r="H6" s="236"/>
      <c r="I6" s="236"/>
      <c r="J6" s="236"/>
      <c r="K6" s="236"/>
      <c r="L6" s="236"/>
      <c r="M6" s="236"/>
      <c r="N6" s="236"/>
      <c r="O6" s="237"/>
    </row>
    <row r="7" spans="1:257" ht="15.5" customHeight="1" thickTop="1" thickBot="1">
      <c r="A7" s="176" t="s">
        <v>277</v>
      </c>
      <c r="B7" s="177"/>
      <c r="C7" s="177"/>
      <c r="D7" s="521" t="s">
        <v>278</v>
      </c>
      <c r="E7" s="518" t="s">
        <v>279</v>
      </c>
      <c r="F7" s="519"/>
      <c r="G7" s="519"/>
      <c r="H7" s="520"/>
      <c r="I7" s="539" t="s">
        <v>280</v>
      </c>
      <c r="J7" s="540"/>
      <c r="K7" s="540"/>
      <c r="L7" s="540"/>
      <c r="M7" s="541"/>
      <c r="N7" s="534" t="s">
        <v>281</v>
      </c>
      <c r="O7" s="535"/>
    </row>
    <row r="8" spans="1:257" ht="17.25" customHeight="1">
      <c r="A8" s="527" t="s">
        <v>282</v>
      </c>
      <c r="B8" s="529" t="s">
        <v>283</v>
      </c>
      <c r="C8" s="178" t="s">
        <v>284</v>
      </c>
      <c r="D8" s="522"/>
      <c r="E8" s="516" t="s">
        <v>220</v>
      </c>
      <c r="F8" s="516" t="s">
        <v>285</v>
      </c>
      <c r="G8" s="516" t="s">
        <v>286</v>
      </c>
      <c r="H8" s="516" t="s">
        <v>226</v>
      </c>
      <c r="I8" s="536" t="s">
        <v>287</v>
      </c>
      <c r="J8" s="179" t="s">
        <v>288</v>
      </c>
      <c r="K8" s="536" t="s">
        <v>280</v>
      </c>
      <c r="L8" s="537" t="s">
        <v>289</v>
      </c>
      <c r="M8" s="536" t="s">
        <v>290</v>
      </c>
      <c r="N8" s="532" t="s">
        <v>291</v>
      </c>
      <c r="O8" s="532" t="s">
        <v>292</v>
      </c>
    </row>
    <row r="9" spans="1:257" s="182" customFormat="1" ht="65.25" customHeight="1" thickBot="1">
      <c r="A9" s="528"/>
      <c r="B9" s="522"/>
      <c r="C9" s="245" t="s">
        <v>293</v>
      </c>
      <c r="D9" s="522"/>
      <c r="E9" s="517"/>
      <c r="F9" s="517"/>
      <c r="G9" s="517"/>
      <c r="H9" s="517"/>
      <c r="I9" s="517"/>
      <c r="J9" s="180" t="s">
        <v>294</v>
      </c>
      <c r="K9" s="517" t="s">
        <v>295</v>
      </c>
      <c r="L9" s="538"/>
      <c r="M9" s="517" t="s">
        <v>295</v>
      </c>
      <c r="N9" s="533"/>
      <c r="O9" s="533"/>
      <c r="P9" s="170"/>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c r="FU9" s="181"/>
      <c r="FV9" s="181"/>
      <c r="FW9" s="181"/>
      <c r="FX9" s="181"/>
      <c r="FY9" s="181"/>
      <c r="FZ9" s="181"/>
      <c r="GA9" s="181"/>
      <c r="GB9" s="181"/>
      <c r="GC9" s="181"/>
      <c r="GD9" s="181"/>
      <c r="GE9" s="181"/>
      <c r="GF9" s="181"/>
      <c r="GG9" s="181"/>
      <c r="GH9" s="181"/>
      <c r="GI9" s="181"/>
      <c r="GJ9" s="181"/>
      <c r="GK9" s="181"/>
      <c r="GL9" s="181"/>
      <c r="GM9" s="181"/>
      <c r="GN9" s="181"/>
      <c r="GO9" s="181"/>
      <c r="GP9" s="181"/>
      <c r="GQ9" s="181"/>
      <c r="GR9" s="181"/>
      <c r="GS9" s="181"/>
      <c r="GT9" s="181"/>
      <c r="GU9" s="181"/>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1"/>
      <c r="HY9" s="181"/>
      <c r="HZ9" s="181"/>
      <c r="IA9" s="181"/>
      <c r="IB9" s="181"/>
      <c r="IC9" s="181"/>
      <c r="ID9" s="181"/>
      <c r="IE9" s="181"/>
      <c r="IF9" s="181"/>
      <c r="IG9" s="181"/>
      <c r="IH9" s="181"/>
      <c r="II9" s="181"/>
      <c r="IJ9" s="181"/>
      <c r="IK9" s="181"/>
      <c r="IL9" s="181"/>
      <c r="IM9" s="181"/>
      <c r="IN9" s="181"/>
      <c r="IO9" s="181"/>
      <c r="IP9" s="181"/>
      <c r="IQ9" s="181"/>
      <c r="IR9" s="181"/>
      <c r="IS9" s="181"/>
      <c r="IT9" s="181"/>
      <c r="IU9" s="181"/>
      <c r="IV9" s="181"/>
      <c r="IW9" s="181"/>
    </row>
    <row r="10" spans="1:257" s="186" customFormat="1" ht="48" customHeight="1">
      <c r="A10" s="489">
        <v>1</v>
      </c>
      <c r="B10" s="515" t="s">
        <v>296</v>
      </c>
      <c r="C10" s="512" t="s">
        <v>297</v>
      </c>
      <c r="D10" s="335" t="s">
        <v>298</v>
      </c>
      <c r="E10" s="504">
        <v>246</v>
      </c>
      <c r="F10" s="507">
        <v>5</v>
      </c>
      <c r="G10" s="509">
        <f>+F10/E10</f>
        <v>2.032520325203252E-2</v>
      </c>
      <c r="H10" s="503"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83" t="s">
        <v>299</v>
      </c>
      <c r="J10" s="184" t="s">
        <v>300</v>
      </c>
      <c r="K10" s="183" t="str">
        <f>IFERROR(CONCATENATE(INDEX('8- Politicas de admiistracion '!$B$16:$F$53,MATCH('5-. Identificación de Riesgos'!J10,'8- Politicas de admiistracion '!$C$16:$C$54,0),1)," - ",L10),"")</f>
        <v>Menor - 2</v>
      </c>
      <c r="L10" s="213">
        <f>IFERROR(VLOOKUP(INDEX('8- Politicas de admiistracion '!$B$16:$F$63,MATCH('5-. Identificación de Riesgos'!J10,'8- Politicas de admiistracion '!$C$16:$C$64,0),1),'8- Politicas de admiistracion '!$B$16:$F$64,5,FALSE),"")</f>
        <v>2</v>
      </c>
      <c r="M10" s="515" t="str">
        <f>IFERROR(CONCATENATE(INDEX('8- Politicas de admiistracion '!$B$16:$F$53,MATCH(ROUND(AVERAGE(L10:L19),0),'8- Politicas de admiistracion '!$F$16:$F$53,0),1)," - ",ROUND(AVERAGE(L10:L19),0)),"")</f>
        <v>Menor - 2</v>
      </c>
      <c r="N10" s="545" t="str">
        <f>IFERROR(CONCATENATE(VLOOKUP((LEFT(H10,LEN(H10)-4)&amp;LEFT(M10,LEN(M10)-4)),'9- Matriz de Calor '!$D$18:$E$42,2,0)," - ",RIGHT(H10,1)*RIGHT(M10,1)),"")</f>
        <v>Bajo - 2</v>
      </c>
      <c r="O10" s="542">
        <f>RIGHT(H10,1)*RIGHT(M10,1)</f>
        <v>2</v>
      </c>
      <c r="P10" s="170"/>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185"/>
      <c r="BD10" s="185"/>
      <c r="BE10" s="185"/>
      <c r="BF10" s="185"/>
      <c r="BG10" s="185"/>
      <c r="BH10" s="185"/>
      <c r="BI10" s="185"/>
      <c r="BJ10" s="185"/>
      <c r="BK10" s="185"/>
      <c r="BL10" s="185"/>
      <c r="BM10" s="185"/>
      <c r="BN10" s="185"/>
      <c r="BO10" s="185"/>
      <c r="BP10" s="185"/>
      <c r="BQ10" s="185"/>
      <c r="BR10" s="185"/>
      <c r="BS10" s="185"/>
      <c r="BT10" s="185"/>
      <c r="BU10" s="185"/>
      <c r="BV10" s="185"/>
      <c r="BW10" s="185"/>
      <c r="BX10" s="185"/>
      <c r="BY10" s="185"/>
      <c r="BZ10" s="185"/>
      <c r="CA10" s="185"/>
      <c r="CB10" s="185"/>
      <c r="CC10" s="185"/>
      <c r="CD10" s="185"/>
      <c r="CE10" s="185"/>
      <c r="CF10" s="185"/>
      <c r="CG10" s="185"/>
      <c r="CH10" s="185"/>
      <c r="CI10" s="185"/>
      <c r="CJ10" s="185"/>
      <c r="CK10" s="185"/>
      <c r="CL10" s="185"/>
      <c r="CM10" s="185"/>
      <c r="CN10" s="185"/>
      <c r="CO10" s="185"/>
      <c r="CP10" s="185"/>
      <c r="CQ10" s="185"/>
      <c r="CR10" s="185"/>
      <c r="CS10" s="185"/>
      <c r="CT10" s="185"/>
      <c r="CU10" s="185"/>
      <c r="CV10" s="185"/>
      <c r="CW10" s="185"/>
      <c r="CX10" s="185"/>
      <c r="CY10" s="185"/>
      <c r="CZ10" s="185"/>
      <c r="DA10" s="185"/>
      <c r="DB10" s="185"/>
      <c r="DC10" s="185"/>
      <c r="DD10" s="185"/>
      <c r="DE10" s="185"/>
      <c r="DF10" s="185"/>
      <c r="DG10" s="185"/>
      <c r="DH10" s="185"/>
      <c r="DI10" s="185"/>
      <c r="DJ10" s="185"/>
      <c r="DK10" s="185"/>
      <c r="DL10" s="185"/>
      <c r="DM10" s="185"/>
      <c r="DN10" s="185"/>
      <c r="DO10" s="185"/>
      <c r="DP10" s="185"/>
      <c r="DQ10" s="185"/>
      <c r="DR10" s="185"/>
      <c r="DS10" s="185"/>
      <c r="DT10" s="185"/>
      <c r="DU10" s="185"/>
      <c r="DV10" s="185"/>
      <c r="DW10" s="185"/>
      <c r="DX10" s="185"/>
      <c r="DY10" s="185"/>
      <c r="DZ10" s="185"/>
      <c r="EA10" s="185"/>
      <c r="EB10" s="185"/>
      <c r="EC10" s="185"/>
      <c r="ED10" s="185"/>
      <c r="EE10" s="185"/>
      <c r="EF10" s="185"/>
      <c r="EG10" s="185"/>
      <c r="EH10" s="185"/>
      <c r="EI10" s="185"/>
      <c r="EJ10" s="185"/>
      <c r="EK10" s="185"/>
      <c r="EL10" s="185"/>
      <c r="EM10" s="185"/>
      <c r="EN10" s="185"/>
      <c r="EO10" s="185"/>
      <c r="EP10" s="185"/>
      <c r="EQ10" s="185"/>
      <c r="ER10" s="185"/>
      <c r="ES10" s="185"/>
      <c r="ET10" s="185"/>
      <c r="EU10" s="185"/>
      <c r="EV10" s="185"/>
      <c r="EW10" s="185"/>
      <c r="EX10" s="185"/>
      <c r="EY10" s="185"/>
      <c r="EZ10" s="185"/>
      <c r="FA10" s="185"/>
      <c r="FB10" s="185"/>
      <c r="FC10" s="185"/>
      <c r="FD10" s="185"/>
      <c r="FE10" s="185"/>
      <c r="FF10" s="185"/>
      <c r="FG10" s="185"/>
      <c r="FH10" s="185"/>
      <c r="FI10" s="185"/>
      <c r="FJ10" s="185"/>
      <c r="FK10" s="185"/>
      <c r="FL10" s="185"/>
      <c r="FM10" s="185"/>
      <c r="FN10" s="185"/>
      <c r="FO10" s="185"/>
      <c r="FP10" s="185"/>
      <c r="FQ10" s="185"/>
      <c r="FR10" s="185"/>
      <c r="FS10" s="185"/>
      <c r="FT10" s="185"/>
      <c r="FU10" s="185"/>
      <c r="FV10" s="185"/>
      <c r="FW10" s="185"/>
      <c r="FX10" s="185"/>
      <c r="FY10" s="185"/>
      <c r="FZ10" s="185"/>
      <c r="GA10" s="185"/>
      <c r="GB10" s="185"/>
      <c r="GC10" s="185"/>
      <c r="GD10" s="185"/>
      <c r="GE10" s="185"/>
      <c r="GF10" s="185"/>
      <c r="GG10" s="185"/>
      <c r="GH10" s="185"/>
      <c r="GI10" s="185"/>
      <c r="GJ10" s="185"/>
      <c r="GK10" s="185"/>
      <c r="GL10" s="185"/>
      <c r="GM10" s="185"/>
      <c r="GN10" s="185"/>
      <c r="GO10" s="185"/>
      <c r="GP10" s="185"/>
      <c r="GQ10" s="185"/>
      <c r="GR10" s="185"/>
      <c r="GS10" s="185"/>
      <c r="GT10" s="185"/>
      <c r="GU10" s="185"/>
      <c r="GV10" s="185"/>
      <c r="GW10" s="185"/>
      <c r="GX10" s="185"/>
      <c r="GY10" s="185"/>
      <c r="GZ10" s="185"/>
      <c r="HA10" s="185"/>
      <c r="HB10" s="185"/>
      <c r="HC10" s="185"/>
      <c r="HD10" s="185"/>
      <c r="HE10" s="185"/>
      <c r="HF10" s="185"/>
      <c r="HG10" s="185"/>
      <c r="HH10" s="185"/>
      <c r="HI10" s="185"/>
      <c r="HJ10" s="185"/>
      <c r="HK10" s="185"/>
      <c r="HL10" s="185"/>
      <c r="HM10" s="185"/>
      <c r="HN10" s="185"/>
      <c r="HO10" s="185"/>
      <c r="HP10" s="185"/>
      <c r="HQ10" s="185"/>
      <c r="HR10" s="185"/>
      <c r="HS10" s="185"/>
      <c r="HT10" s="185"/>
      <c r="HU10" s="185"/>
      <c r="HV10" s="185"/>
      <c r="HW10" s="185"/>
      <c r="HX10" s="185"/>
      <c r="HY10" s="185"/>
      <c r="HZ10" s="185"/>
      <c r="IA10" s="185"/>
      <c r="IB10" s="185"/>
      <c r="IC10" s="185"/>
      <c r="ID10" s="185"/>
      <c r="IE10" s="185"/>
      <c r="IF10" s="185"/>
      <c r="IG10" s="185"/>
      <c r="IH10" s="185"/>
      <c r="II10" s="185"/>
      <c r="IJ10" s="185"/>
      <c r="IK10" s="185"/>
      <c r="IL10" s="185"/>
      <c r="IM10" s="185"/>
      <c r="IN10" s="185"/>
      <c r="IO10" s="185"/>
      <c r="IP10" s="185"/>
      <c r="IQ10" s="185"/>
      <c r="IR10" s="185"/>
      <c r="IS10" s="185"/>
      <c r="IT10" s="185"/>
      <c r="IU10" s="185"/>
      <c r="IV10" s="185"/>
      <c r="IW10" s="185"/>
    </row>
    <row r="11" spans="1:257" ht="29.25" customHeight="1">
      <c r="A11" s="490"/>
      <c r="B11" s="467"/>
      <c r="C11" s="513"/>
      <c r="D11" s="335" t="s">
        <v>301</v>
      </c>
      <c r="E11" s="505"/>
      <c r="F11" s="508"/>
      <c r="G11" s="510"/>
      <c r="H11" s="455"/>
      <c r="I11" s="188"/>
      <c r="J11" s="189"/>
      <c r="K11" s="188" t="str">
        <f>IFERROR(CONCATENATE(INDEX('8- Politicas de admiistracion '!$B$16:$F$53,MATCH('5-. Identificación de Riesgos'!J11,'8- Politicas de admiistracion '!$C$16:$C$54,0),1)," - ",L11),"")</f>
        <v/>
      </c>
      <c r="L11" s="214"/>
      <c r="M11" s="467"/>
      <c r="N11" s="546"/>
      <c r="O11" s="542"/>
    </row>
    <row r="12" spans="1:257" ht="39" customHeight="1">
      <c r="A12" s="490"/>
      <c r="B12" s="467"/>
      <c r="C12" s="513"/>
      <c r="D12" s="335" t="s">
        <v>302</v>
      </c>
      <c r="E12" s="505"/>
      <c r="F12" s="508"/>
      <c r="G12" s="510"/>
      <c r="H12" s="455"/>
      <c r="I12" s="188"/>
      <c r="J12" s="189"/>
      <c r="K12" s="188" t="str">
        <f>IFERROR(CONCATENATE(INDEX('8- Politicas de admiistracion '!$B$16:$F$53,MATCH('5-. Identificación de Riesgos'!J12,'8- Politicas de admiistracion '!$C$16:$C$54,0),1)," - ",L12),"")</f>
        <v/>
      </c>
      <c r="L12" s="214" t="str">
        <f>IFERROR(VLOOKUP(INDEX('8- Politicas de admiistracion '!$B$16:$F$63,MATCH('5-. Identificación de Riesgos'!J12,'8- Politicas de admiistracion '!$C$16:$C$64,0),1),'8- Politicas de admiistracion '!$B$16:$F$64,5,FALSE),"")</f>
        <v/>
      </c>
      <c r="M12" s="467"/>
      <c r="N12" s="546"/>
      <c r="O12" s="542"/>
    </row>
    <row r="13" spans="1:257" ht="42" customHeight="1">
      <c r="A13" s="490"/>
      <c r="B13" s="467"/>
      <c r="C13" s="513"/>
      <c r="D13" s="335" t="s">
        <v>303</v>
      </c>
      <c r="E13" s="505"/>
      <c r="F13" s="508"/>
      <c r="G13" s="510"/>
      <c r="H13" s="455"/>
      <c r="I13" s="188"/>
      <c r="J13" s="189"/>
      <c r="K13" s="188" t="str">
        <f>IFERROR(CONCATENATE(INDEX('8- Politicas de admiistracion '!$B$16:$F$53,MATCH('5-. Identificación de Riesgos'!J13,'8- Politicas de admiistracion '!$C$16:$C$54,0),1)," - ",L13),"")</f>
        <v/>
      </c>
      <c r="L13" s="214"/>
      <c r="M13" s="467"/>
      <c r="N13" s="546"/>
      <c r="O13" s="542"/>
    </row>
    <row r="14" spans="1:257" ht="46.5" customHeight="1">
      <c r="A14" s="490"/>
      <c r="B14" s="467"/>
      <c r="C14" s="513"/>
      <c r="D14" s="335" t="s">
        <v>304</v>
      </c>
      <c r="E14" s="505"/>
      <c r="F14" s="508"/>
      <c r="G14" s="510"/>
      <c r="H14" s="455"/>
      <c r="I14" s="188"/>
      <c r="J14" s="189"/>
      <c r="K14" s="188" t="str">
        <f>IFERROR(CONCATENATE(INDEX('8- Politicas de admiistracion '!$B$16:$F$53,MATCH('5-. Identificación de Riesgos'!J14,'8- Politicas de admiistracion '!$C$16:$C$54,0),1)," - ",L14),"")</f>
        <v/>
      </c>
      <c r="L14" s="214"/>
      <c r="M14" s="467"/>
      <c r="N14" s="546"/>
      <c r="O14" s="542"/>
    </row>
    <row r="15" spans="1:257" ht="45.75" customHeight="1">
      <c r="A15" s="490"/>
      <c r="B15" s="467"/>
      <c r="C15" s="513"/>
      <c r="D15" s="335" t="s">
        <v>305</v>
      </c>
      <c r="E15" s="505"/>
      <c r="F15" s="508"/>
      <c r="G15" s="510"/>
      <c r="H15" s="455"/>
      <c r="I15" s="188"/>
      <c r="J15" s="189"/>
      <c r="K15" s="188" t="str">
        <f>IFERROR(CONCATENATE(INDEX('8- Politicas de admiistracion '!$B$16:$F$53,MATCH('5-. Identificación de Riesgos'!J15,'8- Politicas de admiistracion '!$C$16:$C$54,0),1)," - ",L15),"")</f>
        <v/>
      </c>
      <c r="L15" s="214"/>
      <c r="M15" s="467"/>
      <c r="N15" s="546"/>
      <c r="O15" s="542"/>
    </row>
    <row r="16" spans="1:257" ht="38.25" customHeight="1">
      <c r="A16" s="490"/>
      <c r="B16" s="467"/>
      <c r="C16" s="513"/>
      <c r="D16" s="314"/>
      <c r="E16" s="505"/>
      <c r="F16" s="508"/>
      <c r="G16" s="510"/>
      <c r="H16" s="455"/>
      <c r="I16" s="187"/>
      <c r="J16" s="190"/>
      <c r="K16" s="188" t="str">
        <f>IFERROR(CONCATENATE(INDEX('8- Politicas de admiistracion '!$B$16:$F$53,MATCH('5-. Identificación de Riesgos'!J16,'8- Politicas de admiistracion '!$C$16:$C$54,0),1)," - ",L16),"")</f>
        <v/>
      </c>
      <c r="L16" s="214"/>
      <c r="M16" s="467"/>
      <c r="N16" s="546"/>
      <c r="O16" s="542"/>
    </row>
    <row r="17" spans="1:257" ht="21" customHeight="1">
      <c r="A17" s="490"/>
      <c r="B17" s="467"/>
      <c r="C17" s="513"/>
      <c r="D17" s="314"/>
      <c r="E17" s="505"/>
      <c r="F17" s="508"/>
      <c r="G17" s="510"/>
      <c r="H17" s="455"/>
      <c r="I17" s="187"/>
      <c r="J17" s="190"/>
      <c r="K17" s="188" t="str">
        <f>IFERROR(CONCATENATE(INDEX('8- Politicas de admiistracion '!$B$16:$F$53,MATCH('5-. Identificación de Riesgos'!J17,'8- Politicas de admiistracion '!$C$16:$C$54,0),1)," - ",L17),"")</f>
        <v/>
      </c>
      <c r="L17" s="214"/>
      <c r="M17" s="467"/>
      <c r="N17" s="546"/>
      <c r="O17" s="542"/>
    </row>
    <row r="18" spans="1:257" ht="15" customHeight="1">
      <c r="A18" s="490"/>
      <c r="B18" s="467"/>
      <c r="C18" s="513"/>
      <c r="D18" s="314"/>
      <c r="E18" s="505"/>
      <c r="F18" s="508"/>
      <c r="G18" s="510"/>
      <c r="H18" s="455"/>
      <c r="I18" s="467"/>
      <c r="J18" s="543"/>
      <c r="K18" s="188" t="str">
        <f>IFERROR(CONCATENATE(INDEX('8- Politicas de admiistracion '!$B$16:$F$53,MATCH('5-. Identificación de Riesgos'!J18,'8- Politicas de admiistracion '!$C$16:$C$54,0),1)," - ",L18),"")</f>
        <v/>
      </c>
      <c r="L18" s="548" t="str">
        <f>IFERROR(VLOOKUP(INDEX('8- Politicas de admiistracion '!$B$16:$F$63,MATCH('5-. Identificación de Riesgos'!J18,'8- Politicas de admiistracion '!$C$16:$C$64,0),1),'8- Politicas de admiistracion '!$B$16:$F$64,5,FALSE),"")</f>
        <v/>
      </c>
      <c r="M18" s="467"/>
      <c r="N18" s="546"/>
      <c r="O18" s="542"/>
    </row>
    <row r="19" spans="1:257" s="193" customFormat="1" ht="15" customHeight="1" thickBot="1">
      <c r="A19" s="491"/>
      <c r="B19" s="514"/>
      <c r="C19" s="514"/>
      <c r="D19" s="337"/>
      <c r="E19" s="506"/>
      <c r="F19" s="506"/>
      <c r="G19" s="511"/>
      <c r="H19" s="456"/>
      <c r="I19" s="514"/>
      <c r="J19" s="544"/>
      <c r="K19" s="191" t="str">
        <f>IFERROR(CONCATENATE(INDEX('8- Politicas de admiistracion '!$B$16:$F$53,MATCH('5-. Identificación de Riesgos'!J19,'8- Politicas de admiistracion '!$C$16:$C$54,0),1)," - ",L19),"")</f>
        <v/>
      </c>
      <c r="L19" s="549"/>
      <c r="M19" s="514"/>
      <c r="N19" s="547"/>
      <c r="O19" s="542"/>
      <c r="P19" s="170"/>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c r="BI19" s="192"/>
      <c r="BJ19" s="192"/>
      <c r="BK19" s="192"/>
      <c r="BL19" s="192"/>
      <c r="BM19" s="192"/>
      <c r="BN19" s="192"/>
      <c r="BO19" s="192"/>
      <c r="BP19" s="192"/>
      <c r="BQ19" s="192"/>
      <c r="BR19" s="192"/>
      <c r="BS19" s="192"/>
      <c r="BT19" s="192"/>
      <c r="BU19" s="192"/>
      <c r="BV19" s="192"/>
      <c r="BW19" s="192"/>
      <c r="BX19" s="192"/>
      <c r="BY19" s="192"/>
      <c r="BZ19" s="192"/>
      <c r="CA19" s="192"/>
      <c r="CB19" s="192"/>
      <c r="CC19" s="192"/>
      <c r="CD19" s="192"/>
      <c r="CE19" s="192"/>
      <c r="CF19" s="192"/>
      <c r="CG19" s="192"/>
      <c r="CH19" s="192"/>
      <c r="CI19" s="192"/>
      <c r="CJ19" s="192"/>
      <c r="CK19" s="192"/>
      <c r="CL19" s="192"/>
      <c r="CM19" s="192"/>
      <c r="CN19" s="192"/>
      <c r="CO19" s="192"/>
      <c r="CP19" s="192"/>
      <c r="CQ19" s="192"/>
      <c r="CR19" s="192"/>
      <c r="CS19" s="192"/>
      <c r="CT19" s="192"/>
      <c r="CU19" s="192"/>
      <c r="CV19" s="192"/>
      <c r="CW19" s="192"/>
      <c r="CX19" s="192"/>
      <c r="CY19" s="192"/>
      <c r="CZ19" s="192"/>
      <c r="DA19" s="192"/>
      <c r="DB19" s="192"/>
      <c r="DC19" s="192"/>
      <c r="DD19" s="192"/>
      <c r="DE19" s="192"/>
      <c r="DF19" s="192"/>
      <c r="DG19" s="192"/>
      <c r="DH19" s="192"/>
      <c r="DI19" s="192"/>
      <c r="DJ19" s="192"/>
      <c r="DK19" s="192"/>
      <c r="DL19" s="192"/>
      <c r="DM19" s="192"/>
      <c r="DN19" s="192"/>
      <c r="DO19" s="192"/>
      <c r="DP19" s="192"/>
      <c r="DQ19" s="192"/>
      <c r="DR19" s="192"/>
      <c r="DS19" s="192"/>
      <c r="DT19" s="192"/>
      <c r="DU19" s="192"/>
      <c r="DV19" s="192"/>
      <c r="DW19" s="192"/>
      <c r="DX19" s="192"/>
      <c r="DY19" s="192"/>
      <c r="DZ19" s="192"/>
      <c r="EA19" s="192"/>
      <c r="EB19" s="192"/>
      <c r="EC19" s="192"/>
      <c r="ED19" s="192"/>
      <c r="EE19" s="192"/>
      <c r="EF19" s="192"/>
      <c r="EG19" s="192"/>
      <c r="EH19" s="192"/>
      <c r="EI19" s="192"/>
      <c r="EJ19" s="192"/>
      <c r="EK19" s="192"/>
      <c r="EL19" s="192"/>
      <c r="EM19" s="192"/>
      <c r="EN19" s="192"/>
      <c r="EO19" s="192"/>
      <c r="EP19" s="192"/>
      <c r="EQ19" s="192"/>
      <c r="ER19" s="192"/>
      <c r="ES19" s="192"/>
      <c r="ET19" s="192"/>
      <c r="EU19" s="192"/>
      <c r="EV19" s="192"/>
      <c r="EW19" s="192"/>
      <c r="EX19" s="192"/>
      <c r="EY19" s="192"/>
      <c r="EZ19" s="192"/>
      <c r="FA19" s="192"/>
      <c r="FB19" s="192"/>
      <c r="FC19" s="192"/>
      <c r="FD19" s="192"/>
      <c r="FE19" s="192"/>
      <c r="FF19" s="192"/>
      <c r="FG19" s="192"/>
      <c r="FH19" s="192"/>
      <c r="FI19" s="192"/>
      <c r="FJ19" s="192"/>
      <c r="FK19" s="192"/>
      <c r="FL19" s="192"/>
      <c r="FM19" s="192"/>
      <c r="FN19" s="192"/>
      <c r="FO19" s="192"/>
      <c r="FP19" s="192"/>
      <c r="FQ19" s="192"/>
      <c r="FR19" s="192"/>
      <c r="FS19" s="192"/>
      <c r="FT19" s="192"/>
      <c r="FU19" s="192"/>
      <c r="FV19" s="192"/>
      <c r="FW19" s="192"/>
      <c r="FX19" s="192"/>
      <c r="FY19" s="192"/>
      <c r="FZ19" s="192"/>
      <c r="GA19" s="192"/>
      <c r="GB19" s="192"/>
      <c r="GC19" s="192"/>
      <c r="GD19" s="192"/>
      <c r="GE19" s="192"/>
      <c r="GF19" s="192"/>
      <c r="GG19" s="192"/>
      <c r="GH19" s="192"/>
      <c r="GI19" s="192"/>
      <c r="GJ19" s="192"/>
      <c r="GK19" s="192"/>
      <c r="GL19" s="192"/>
      <c r="GM19" s="192"/>
      <c r="GN19" s="192"/>
      <c r="GO19" s="192"/>
      <c r="GP19" s="192"/>
      <c r="GQ19" s="192"/>
      <c r="GR19" s="192"/>
      <c r="GS19" s="192"/>
      <c r="GT19" s="192"/>
      <c r="GU19" s="192"/>
      <c r="GV19" s="192"/>
      <c r="GW19" s="192"/>
      <c r="GX19" s="192"/>
      <c r="GY19" s="192"/>
      <c r="GZ19" s="192"/>
      <c r="HA19" s="192"/>
      <c r="HB19" s="192"/>
      <c r="HC19" s="192"/>
      <c r="HD19" s="192"/>
      <c r="HE19" s="192"/>
      <c r="HF19" s="192"/>
      <c r="HG19" s="192"/>
      <c r="HH19" s="192"/>
      <c r="HI19" s="192"/>
      <c r="HJ19" s="192"/>
      <c r="HK19" s="192"/>
      <c r="HL19" s="192"/>
      <c r="HM19" s="192"/>
      <c r="HN19" s="192"/>
      <c r="HO19" s="192"/>
      <c r="HP19" s="192"/>
      <c r="HQ19" s="192"/>
      <c r="HR19" s="192"/>
      <c r="HS19" s="192"/>
      <c r="HT19" s="192"/>
      <c r="HU19" s="192"/>
      <c r="HV19" s="192"/>
      <c r="HW19" s="192"/>
      <c r="HX19" s="192"/>
      <c r="HY19" s="192"/>
      <c r="HZ19" s="192"/>
      <c r="IA19" s="192"/>
      <c r="IB19" s="192"/>
      <c r="IC19" s="192"/>
      <c r="ID19" s="192"/>
      <c r="IE19" s="192"/>
      <c r="IF19" s="192"/>
      <c r="IG19" s="192"/>
      <c r="IH19" s="192"/>
      <c r="II19" s="192"/>
      <c r="IJ19" s="192"/>
      <c r="IK19" s="192"/>
      <c r="IL19" s="192"/>
      <c r="IM19" s="192"/>
      <c r="IN19" s="192"/>
      <c r="IO19" s="192"/>
      <c r="IP19" s="192"/>
      <c r="IQ19" s="192"/>
      <c r="IR19" s="192"/>
      <c r="IS19" s="192"/>
      <c r="IT19" s="192"/>
      <c r="IU19" s="192"/>
      <c r="IV19" s="192"/>
      <c r="IW19" s="192"/>
    </row>
    <row r="20" spans="1:257" ht="53.25" customHeight="1">
      <c r="A20" s="489">
        <v>2</v>
      </c>
      <c r="B20" s="483" t="s">
        <v>306</v>
      </c>
      <c r="C20" s="492" t="s">
        <v>307</v>
      </c>
      <c r="D20" s="194" t="s">
        <v>308</v>
      </c>
      <c r="E20" s="495">
        <v>365</v>
      </c>
      <c r="F20" s="498">
        <v>7</v>
      </c>
      <c r="G20" s="468">
        <f t="shared" ref="G20" si="0">F20/E20</f>
        <v>1.9178082191780823E-2</v>
      </c>
      <c r="H20" s="471"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4" t="s">
        <v>309</v>
      </c>
      <c r="J20" s="195" t="s">
        <v>300</v>
      </c>
      <c r="K20" s="196" t="str">
        <f>IFERROR(CONCATENATE(INDEX('8- Politicas de admiistracion '!$B$16:$F$53,MATCH('5-. Identificación de Riesgos'!J20,'8- Politicas de admiistracion '!$C$16:$C$54,0),1)," - ",L20),"")</f>
        <v>Menor - 2</v>
      </c>
      <c r="L20" s="215">
        <f>IFERROR(VLOOKUP(INDEX('8- Politicas de admiistracion '!$B$16:$F$53,MATCH('5-. Identificación de Riesgos'!J20,'8- Politicas de admiistracion '!$C$16:$C$54,0),1),'8- Politicas de admiistracion '!$B$16:$F$54,5,FALSE),"")</f>
        <v>2</v>
      </c>
      <c r="M20" s="474" t="str">
        <f>IFERROR(CONCATENATE(INDEX('8- Politicas de admiistracion '!$B$16:$F$53,MATCH(ROUND(AVERAGE(L20:L29),0),'8- Politicas de admiistracion '!$F$16:$F$53,0),1)," - ",ROUND(AVERAGE(L20:L29),0)),"")</f>
        <v>Menor - 2</v>
      </c>
      <c r="N20" s="477" t="str">
        <f>IFERROR(CONCATENATE(VLOOKUP((LEFT(H20,LEN(H20)-4)&amp;LEFT(M20,LEN(M20)-4)),'9- Matriz de Calor '!$D$18:$E$42,2,0)," - ",RIGHT(H20,1)*RIGHT(M20,1)),"")</f>
        <v>Bajo - 2</v>
      </c>
      <c r="O20" s="480">
        <f>RIGHT(H20,1)*RIGHT(M20,1)</f>
        <v>2</v>
      </c>
    </row>
    <row r="21" spans="1:257" ht="35" customHeight="1">
      <c r="A21" s="490"/>
      <c r="B21" s="484"/>
      <c r="C21" s="493"/>
      <c r="D21" s="149" t="s">
        <v>310</v>
      </c>
      <c r="E21" s="496"/>
      <c r="F21" s="499"/>
      <c r="G21" s="469"/>
      <c r="H21" s="472"/>
      <c r="I21" s="149"/>
      <c r="J21" s="197"/>
      <c r="K21" s="188" t="str">
        <f>IFERROR(CONCATENATE(INDEX('8- Politicas de admiistracion '!$B$16:$F$53,MATCH('5-. Identificación de Riesgos'!J21,'8- Politicas de admiistracion '!$C$16:$C$54,0),1)," - ",L21),"")</f>
        <v/>
      </c>
      <c r="L21" s="220" t="str">
        <f>IFERROR(VLOOKUP(INDEX('8- Politicas de admiistracion '!$B$16:$F$53,MATCH('5-. Identificación de Riesgos'!J21,'8- Politicas de admiistracion '!$C$16:$C$54,0),1),'8- Politicas de admiistracion '!$B$16:$F$54,5,FALSE),"")</f>
        <v/>
      </c>
      <c r="M21" s="475"/>
      <c r="N21" s="478"/>
      <c r="O21" s="481"/>
    </row>
    <row r="22" spans="1:257" ht="35" customHeight="1">
      <c r="A22" s="490"/>
      <c r="B22" s="484"/>
      <c r="C22" s="493"/>
      <c r="D22" s="149" t="s">
        <v>311</v>
      </c>
      <c r="E22" s="496"/>
      <c r="F22" s="499"/>
      <c r="G22" s="469"/>
      <c r="H22" s="472"/>
      <c r="I22" s="149"/>
      <c r="J22" s="197"/>
      <c r="K22" s="188" t="str">
        <f>IFERROR(CONCATENATE(INDEX('8- Politicas de admiistracion '!$B$16:$F$53,MATCH('5-. Identificación de Riesgos'!J22,'8- Politicas de admiistracion '!$C$16:$C$54,0),1)," - ",L22),"")</f>
        <v/>
      </c>
      <c r="L22" s="221"/>
      <c r="M22" s="475"/>
      <c r="N22" s="478"/>
      <c r="O22" s="481"/>
    </row>
    <row r="23" spans="1:257" ht="36" customHeight="1">
      <c r="A23" s="490"/>
      <c r="B23" s="484"/>
      <c r="C23" s="493"/>
      <c r="D23" s="149"/>
      <c r="E23" s="496"/>
      <c r="F23" s="499"/>
      <c r="G23" s="469"/>
      <c r="H23" s="472"/>
      <c r="I23" s="149"/>
      <c r="J23" s="197"/>
      <c r="K23" s="188" t="str">
        <f>IFERROR(CONCATENATE(INDEX('8- Politicas de admiistracion '!$B$16:$F$53,MATCH('5-. Identificación de Riesgos'!J23,'8- Politicas de admiistracion '!$C$16:$C$54,0),1)," - ",L23),"")</f>
        <v/>
      </c>
      <c r="L23" s="220"/>
      <c r="M23" s="475"/>
      <c r="N23" s="478"/>
      <c r="O23" s="481"/>
    </row>
    <row r="24" spans="1:257" ht="32.25" customHeight="1">
      <c r="A24" s="490"/>
      <c r="B24" s="484"/>
      <c r="C24" s="493"/>
      <c r="D24" s="322"/>
      <c r="E24" s="496"/>
      <c r="F24" s="499"/>
      <c r="G24" s="469"/>
      <c r="H24" s="472"/>
      <c r="I24" s="149"/>
      <c r="J24" s="197"/>
      <c r="K24" s="188" t="str">
        <f>IFERROR(CONCATENATE(INDEX('8- Politicas de admiistracion '!$B$16:$F$53,MATCH('5-. Identificación de Riesgos'!J24,'8- Politicas de admiistracion '!$C$16:$C$54,0),1)," - ",L24),"")</f>
        <v/>
      </c>
      <c r="L24" s="221"/>
      <c r="M24" s="475"/>
      <c r="N24" s="478"/>
      <c r="O24" s="481"/>
    </row>
    <row r="25" spans="1:257" ht="35" customHeight="1">
      <c r="A25" s="490"/>
      <c r="B25" s="484"/>
      <c r="C25" s="493"/>
      <c r="D25" s="149"/>
      <c r="E25" s="496"/>
      <c r="F25" s="499"/>
      <c r="G25" s="469"/>
      <c r="H25" s="472"/>
      <c r="I25" s="149"/>
      <c r="J25" s="197"/>
      <c r="K25" s="188" t="str">
        <f>IFERROR(CONCATENATE(INDEX('8- Politicas de admiistracion '!$B$16:$F$53,MATCH('5-. Identificación de Riesgos'!J25,'8- Politicas de admiistracion '!$C$16:$C$54,0),1)," - ",L25),"")</f>
        <v/>
      </c>
      <c r="L25" s="220"/>
      <c r="M25" s="475"/>
      <c r="N25" s="478"/>
      <c r="O25" s="481"/>
    </row>
    <row r="26" spans="1:257" ht="35" customHeight="1">
      <c r="A26" s="490"/>
      <c r="B26" s="484"/>
      <c r="C26" s="493"/>
      <c r="D26" s="336"/>
      <c r="E26" s="496"/>
      <c r="F26" s="499"/>
      <c r="G26" s="469"/>
      <c r="H26" s="472"/>
      <c r="I26" s="149"/>
      <c r="J26" s="197"/>
      <c r="K26" s="188" t="str">
        <f>IFERROR(CONCATENATE(INDEX('8- Politicas de admiistracion '!$B$16:$F$53,MATCH('5-. Identificación de Riesgos'!J26,'8- Politicas de admiistracion '!$C$16:$C$54,0),1)," - ",L26),"")</f>
        <v/>
      </c>
      <c r="L26" s="215"/>
      <c r="M26" s="475"/>
      <c r="N26" s="478"/>
      <c r="O26" s="481"/>
    </row>
    <row r="27" spans="1:257" ht="35" customHeight="1">
      <c r="A27" s="490"/>
      <c r="B27" s="484"/>
      <c r="C27" s="493"/>
      <c r="D27" s="336"/>
      <c r="E27" s="496"/>
      <c r="F27" s="499"/>
      <c r="G27" s="469"/>
      <c r="H27" s="472"/>
      <c r="I27" s="149"/>
      <c r="J27" s="197"/>
      <c r="K27" s="188" t="str">
        <f>IFERROR(CONCATENATE(INDEX('8- Politicas de admiistracion '!$B$16:$F$53,MATCH('5-. Identificación de Riesgos'!J27,'8- Politicas de admiistracion '!$C$16:$C$54,0),1)," - ",L27),"")</f>
        <v/>
      </c>
      <c r="L27" s="215"/>
      <c r="M27" s="475"/>
      <c r="N27" s="478"/>
      <c r="O27" s="481"/>
    </row>
    <row r="28" spans="1:257" ht="35" customHeight="1">
      <c r="A28" s="490"/>
      <c r="B28" s="484"/>
      <c r="C28" s="493"/>
      <c r="D28" s="336"/>
      <c r="E28" s="496"/>
      <c r="F28" s="499"/>
      <c r="G28" s="469"/>
      <c r="H28" s="472"/>
      <c r="I28" s="149"/>
      <c r="J28" s="197"/>
      <c r="K28" s="188" t="str">
        <f>IFERROR(CONCATENATE(INDEX('8- Politicas de admiistracion '!$B$16:$F$53,MATCH('5-. Identificación de Riesgos'!J28,'8- Politicas de admiistracion '!$C$16:$C$54,0),1)," - ",L28),"")</f>
        <v/>
      </c>
      <c r="L28" s="215"/>
      <c r="M28" s="475"/>
      <c r="N28" s="478"/>
      <c r="O28" s="481"/>
    </row>
    <row r="29" spans="1:257" ht="35" customHeight="1" thickBot="1">
      <c r="A29" s="491"/>
      <c r="B29" s="485"/>
      <c r="C29" s="494"/>
      <c r="D29" s="338"/>
      <c r="E29" s="497"/>
      <c r="F29" s="500"/>
      <c r="G29" s="470"/>
      <c r="H29" s="473"/>
      <c r="I29" s="198"/>
      <c r="J29" s="199"/>
      <c r="K29" s="200" t="str">
        <f>IFERROR(CONCATENATE(INDEX('8- Politicas de admiistracion '!$B$16:$F$53,MATCH('5-. Identificación de Riesgos'!J29,'8- Politicas de admiistracion '!$C$16:$C$54,0),1)," - ",L29),"")</f>
        <v/>
      </c>
      <c r="L29" s="215"/>
      <c r="M29" s="476"/>
      <c r="N29" s="479"/>
      <c r="O29" s="482"/>
    </row>
    <row r="30" spans="1:257" ht="67.5" customHeight="1">
      <c r="A30" s="463">
        <v>3</v>
      </c>
      <c r="B30" s="483" t="s">
        <v>312</v>
      </c>
      <c r="C30" s="477" t="s">
        <v>313</v>
      </c>
      <c r="D30" s="240" t="s">
        <v>314</v>
      </c>
      <c r="E30" s="467">
        <v>246</v>
      </c>
      <c r="F30" s="486">
        <v>0</v>
      </c>
      <c r="G30" s="453">
        <f t="shared" ref="G30" si="1">F30/E30</f>
        <v>0</v>
      </c>
      <c r="H30" s="454"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1" t="s">
        <v>315</v>
      </c>
      <c r="J30" s="202" t="s">
        <v>316</v>
      </c>
      <c r="K30" s="203" t="str">
        <f>IFERROR(CONCATENATE(INDEX('8- Politicas de admiistracion '!$B$16:$F$53,MATCH('5-. Identificación de Riesgos'!J30,'8- Politicas de admiistracion '!$C$16:$C$54,0),1)," - ",L30),"")</f>
        <v>Leve - 1</v>
      </c>
      <c r="L30" s="216">
        <f>IFERROR(VLOOKUP(INDEX('8- Politicas de admiistracion '!$B$16:$F$53,MATCH('5-. Identificación de Riesgos'!J30,'8- Politicas de admiistracion '!$C$16:$C$54,0),1),'8- Politicas de admiistracion '!$B$16:$F$54,5,FALSE),"")</f>
        <v>1</v>
      </c>
      <c r="M30" s="457" t="str">
        <f>IFERROR(CONCATENATE(INDEX('8- Politicas de admiistracion '!$B$16:$F$53,MATCH(ROUND(AVERAGE(L30:L39),0),'8- Politicas de admiistracion '!$F$16:$F$53,0),1)," - ",ROUND(AVERAGE(L30:L39),0)),"")</f>
        <v>Leve - 1</v>
      </c>
      <c r="N30" s="460" t="str">
        <f>IFERROR(CONCATENATE(VLOOKUP((LEFT(H30,LEN(H30)-4)&amp;LEFT(M30,LEN(M30)-4)),'9- Matriz de Calor '!$D$18:$E$42,2,0)," - ",RIGHT(H30,1)*RIGHT(M30,1)),"")</f>
        <v>Bajo - 1</v>
      </c>
      <c r="O30" s="480">
        <f>RIGHT(H30,1)*RIGHT(M30,1)</f>
        <v>1</v>
      </c>
      <c r="Q30" s="17"/>
      <c r="R30" s="550" t="s">
        <v>317</v>
      </c>
      <c r="S30" s="550"/>
      <c r="T30" s="550"/>
      <c r="U30" s="550"/>
      <c r="V30" s="550"/>
      <c r="W30" s="550"/>
    </row>
    <row r="31" spans="1:257" ht="32">
      <c r="A31" s="464"/>
      <c r="B31" s="484"/>
      <c r="C31" s="478"/>
      <c r="D31" s="37" t="s">
        <v>318</v>
      </c>
      <c r="E31" s="467"/>
      <c r="F31" s="467"/>
      <c r="G31" s="453"/>
      <c r="H31" s="455"/>
      <c r="I31" s="204"/>
      <c r="J31" s="205"/>
      <c r="K31" s="206" t="str">
        <f>IFERROR(CONCATENATE(INDEX('8- Politicas de admiistracion '!$B$16:$F$53,MATCH('5-. Identificación de Riesgos'!J31,'8- Politicas de admiistracion '!$C$16:$C$54,0),1)," - ",L31),"")</f>
        <v/>
      </c>
      <c r="L31" s="217" t="str">
        <f>IFERROR(VLOOKUP(INDEX('8- Politicas de admiistracion '!$B$16:$F$53,MATCH('5-. Identificación de Riesgos'!J31,'8- Politicas de admiistracion '!$C$16:$C$54,0),1),'8- Politicas de admiistracion '!$B$16:$F$54,5,FALSE),"")</f>
        <v/>
      </c>
      <c r="M31" s="458"/>
      <c r="N31" s="461"/>
      <c r="O31" s="481"/>
      <c r="Q31" s="234"/>
      <c r="R31" s="550"/>
      <c r="S31" s="550"/>
      <c r="T31" s="550"/>
      <c r="U31" s="550"/>
      <c r="V31" s="550"/>
      <c r="W31" s="550"/>
    </row>
    <row r="32" spans="1:257" ht="29.25" customHeight="1">
      <c r="A32" s="464"/>
      <c r="B32" s="484"/>
      <c r="C32" s="478"/>
      <c r="D32" s="37" t="s">
        <v>319</v>
      </c>
      <c r="E32" s="467"/>
      <c r="F32" s="467"/>
      <c r="G32" s="453"/>
      <c r="H32" s="455"/>
      <c r="I32" s="204"/>
      <c r="J32" s="205"/>
      <c r="K32" s="206" t="str">
        <f>IFERROR(CONCATENATE(INDEX('8- Politicas de admiistracion '!$B$16:$F$53,MATCH('5-. Identificación de Riesgos'!J32,'8- Politicas de admiistracion '!$C$16:$C$54,0),1)," - ",L32),"")</f>
        <v/>
      </c>
      <c r="L32" s="218"/>
      <c r="M32" s="458"/>
      <c r="N32" s="461"/>
      <c r="O32" s="481"/>
      <c r="Q32" s="234"/>
      <c r="R32" s="550"/>
      <c r="S32" s="550"/>
      <c r="T32" s="550"/>
      <c r="U32" s="550"/>
      <c r="V32" s="550"/>
      <c r="W32" s="550"/>
    </row>
    <row r="33" spans="1:23" ht="30" customHeight="1">
      <c r="A33" s="464"/>
      <c r="B33" s="484"/>
      <c r="C33" s="478"/>
      <c r="D33" s="487" t="s">
        <v>320</v>
      </c>
      <c r="E33" s="467"/>
      <c r="F33" s="467"/>
      <c r="G33" s="453"/>
      <c r="H33" s="455"/>
      <c r="I33" s="204"/>
      <c r="J33" s="205"/>
      <c r="K33" s="206" t="str">
        <f>IFERROR(CONCATENATE(INDEX('8- Politicas de admiistracion '!$B$16:$F$53,MATCH('5-. Identificación de Riesgos'!J33,'8- Politicas de admiistracion '!$C$16:$C$54,0),1)," - ",L33),"")</f>
        <v/>
      </c>
      <c r="L33" s="217" t="str">
        <f>IFERROR(VLOOKUP(INDEX('8- Politicas de admiistracion '!$B$16:$F$53,MATCH('5-. Identificación de Riesgos'!J33,'8- Politicas de admiistracion '!$C$16:$C$54,0),1),'8- Politicas de admiistracion '!$B$16:$F$54,5,FALSE),"")</f>
        <v/>
      </c>
      <c r="M33" s="458"/>
      <c r="N33" s="461"/>
      <c r="O33" s="481"/>
      <c r="Q33" s="234"/>
      <c r="R33" s="550"/>
      <c r="S33" s="550"/>
      <c r="T33" s="550"/>
      <c r="U33" s="550"/>
      <c r="V33" s="550"/>
      <c r="W33" s="550"/>
    </row>
    <row r="34" spans="1:23" ht="15">
      <c r="A34" s="464"/>
      <c r="B34" s="484"/>
      <c r="C34" s="478"/>
      <c r="D34" s="488"/>
      <c r="E34" s="467"/>
      <c r="F34" s="467"/>
      <c r="G34" s="453"/>
      <c r="H34" s="455"/>
      <c r="I34" s="204"/>
      <c r="J34" s="205"/>
      <c r="K34" s="206" t="str">
        <f>IFERROR(CONCATENATE(INDEX('8- Politicas de admiistracion '!$B$16:$F$53,MATCH('5-. Identificación de Riesgos'!J34,'8- Politicas de admiistracion '!$C$16:$C$54,0),1)," - ",L34),"")</f>
        <v/>
      </c>
      <c r="L34" s="218"/>
      <c r="M34" s="458"/>
      <c r="N34" s="461"/>
      <c r="O34" s="481"/>
      <c r="Q34" s="234"/>
      <c r="R34" s="550"/>
      <c r="S34" s="550"/>
      <c r="T34" s="550"/>
      <c r="U34" s="550"/>
      <c r="V34" s="550"/>
      <c r="W34" s="550"/>
    </row>
    <row r="35" spans="1:23" ht="30" customHeight="1">
      <c r="A35" s="464"/>
      <c r="B35" s="484"/>
      <c r="C35" s="478"/>
      <c r="D35" s="211"/>
      <c r="E35" s="467"/>
      <c r="F35" s="467"/>
      <c r="G35" s="453"/>
      <c r="H35" s="455"/>
      <c r="I35" s="204"/>
      <c r="J35" s="205"/>
      <c r="K35" s="206" t="str">
        <f>IFERROR(CONCATENATE(INDEX('8- Politicas de admiistracion '!$B$16:$F$53,MATCH('5-. Identificación de Riesgos'!J35,'8- Politicas de admiistracion '!$C$16:$C$54,0),1)," - ",L35),"")</f>
        <v/>
      </c>
      <c r="L35" s="217" t="str">
        <f>IFERROR(VLOOKUP(INDEX('8- Politicas de admiistracion '!$B$16:$F$53,MATCH('5-. Identificación de Riesgos'!J35,'8- Politicas de admiistracion '!$C$16:$C$54,0),1),'8- Politicas de admiistracion '!$B$16:$F$54,5,FALSE),"")</f>
        <v/>
      </c>
      <c r="M35" s="458"/>
      <c r="N35" s="461"/>
      <c r="O35" s="481"/>
      <c r="Q35" s="234"/>
      <c r="R35" s="550"/>
      <c r="S35" s="550"/>
      <c r="T35" s="550"/>
      <c r="U35" s="550"/>
      <c r="V35" s="550"/>
      <c r="W35" s="550"/>
    </row>
    <row r="36" spans="1:23" ht="30" customHeight="1">
      <c r="A36" s="464"/>
      <c r="B36" s="484"/>
      <c r="C36" s="478"/>
      <c r="D36" s="316"/>
      <c r="E36" s="467"/>
      <c r="F36" s="467"/>
      <c r="G36" s="453"/>
      <c r="H36" s="455"/>
      <c r="I36" s="204"/>
      <c r="J36" s="205"/>
      <c r="K36" s="206" t="str">
        <f>IFERROR(CONCATENATE(INDEX('8- Politicas de admiistracion '!$B$16:$F$53,MATCH('5-. Identificación de Riesgos'!J36,'8- Politicas de admiistracion '!$C$16:$C$54,0),1)," - ",L36),"")</f>
        <v/>
      </c>
      <c r="L36" s="218"/>
      <c r="M36" s="458"/>
      <c r="N36" s="461"/>
      <c r="O36" s="481"/>
      <c r="Q36" s="234"/>
      <c r="R36" s="550"/>
      <c r="S36" s="550"/>
      <c r="T36" s="550"/>
      <c r="U36" s="550"/>
      <c r="V36" s="550"/>
      <c r="W36" s="550"/>
    </row>
    <row r="37" spans="1:23" ht="31.25" customHeight="1">
      <c r="A37" s="464"/>
      <c r="B37" s="484"/>
      <c r="C37" s="478"/>
      <c r="D37" s="212"/>
      <c r="E37" s="467"/>
      <c r="F37" s="467"/>
      <c r="G37" s="453"/>
      <c r="H37" s="455"/>
      <c r="I37" s="204"/>
      <c r="J37" s="205"/>
      <c r="K37" s="206" t="str">
        <f>IFERROR(CONCATENATE(INDEX('8- Politicas de admiistracion '!$B$16:$F$53,MATCH('5-. Identificación de Riesgos'!J37,'8- Politicas de admiistracion '!$C$16:$C$54,0),1)," - ",L37),"")</f>
        <v/>
      </c>
      <c r="L37" s="207"/>
      <c r="M37" s="458"/>
      <c r="N37" s="461"/>
      <c r="O37" s="481"/>
      <c r="Q37" s="234"/>
      <c r="R37" s="550"/>
      <c r="S37" s="550"/>
      <c r="T37" s="550"/>
      <c r="U37" s="550"/>
      <c r="V37" s="550"/>
      <c r="W37" s="550"/>
    </row>
    <row r="38" spans="1:23" ht="41.5" customHeight="1">
      <c r="A38" s="464"/>
      <c r="B38" s="484"/>
      <c r="C38" s="478"/>
      <c r="D38" s="212"/>
      <c r="E38" s="467"/>
      <c r="F38" s="467"/>
      <c r="G38" s="453"/>
      <c r="H38" s="455"/>
      <c r="I38" s="204"/>
      <c r="J38" s="205"/>
      <c r="K38" s="206" t="str">
        <f>IFERROR(CONCATENATE(INDEX('8- Politicas de admiistracion '!$B$16:$F$53,MATCH('5-. Identificación de Riesgos'!J38,'8- Politicas de admiistracion '!$C$16:$C$54,0),1)," - ",L38),"")</f>
        <v/>
      </c>
      <c r="L38" s="218"/>
      <c r="M38" s="458"/>
      <c r="N38" s="461"/>
      <c r="O38" s="481"/>
      <c r="Q38" s="234"/>
      <c r="R38" s="550"/>
      <c r="S38" s="550"/>
      <c r="T38" s="550"/>
      <c r="U38" s="550"/>
      <c r="V38" s="550"/>
      <c r="W38" s="550"/>
    </row>
    <row r="39" spans="1:23" ht="30" customHeight="1" thickBot="1">
      <c r="A39" s="465"/>
      <c r="B39" s="485"/>
      <c r="C39" s="479"/>
      <c r="D39" s="212"/>
      <c r="E39" s="467"/>
      <c r="F39" s="467"/>
      <c r="G39" s="453"/>
      <c r="H39" s="456"/>
      <c r="I39" s="208"/>
      <c r="J39" s="209"/>
      <c r="K39" s="210" t="str">
        <f>IFERROR(CONCATENATE(INDEX('8- Politicas de admiistracion '!$B$16:$F$53,MATCH('5-. Identificación de Riesgos'!J39,'8- Politicas de admiistracion '!$C$16:$C$54,0),1)," - ",L39),"")</f>
        <v/>
      </c>
      <c r="L39" s="219"/>
      <c r="M39" s="459"/>
      <c r="N39" s="462"/>
      <c r="O39" s="481"/>
      <c r="Q39" s="234"/>
      <c r="R39" s="550"/>
      <c r="S39" s="550"/>
      <c r="T39" s="550"/>
      <c r="U39" s="550"/>
      <c r="V39" s="550"/>
      <c r="W39" s="550"/>
    </row>
    <row r="40" spans="1:23" ht="40.5" customHeight="1">
      <c r="A40" s="463">
        <v>4</v>
      </c>
      <c r="B40" s="466" t="s">
        <v>321</v>
      </c>
      <c r="C40" s="466" t="s">
        <v>322</v>
      </c>
      <c r="D40" s="100" t="s">
        <v>323</v>
      </c>
      <c r="E40" s="467">
        <v>2</v>
      </c>
      <c r="F40" s="467">
        <v>0</v>
      </c>
      <c r="G40" s="453">
        <f t="shared" ref="G40" si="2">F40/E40</f>
        <v>0</v>
      </c>
      <c r="H40" s="454"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1" t="s">
        <v>315</v>
      </c>
      <c r="J40" s="189" t="s">
        <v>324</v>
      </c>
      <c r="K40" s="203" t="str">
        <f>IFERROR(CONCATENATE(INDEX('8- Politicas de admiistracion '!$B$16:$F$53,MATCH('5-. Identificación de Riesgos'!J40,'8- Politicas de admiistracion '!$C$16:$C$54,0),1)," - ",L40),"")</f>
        <v>Mayor - 4</v>
      </c>
      <c r="L40" s="216">
        <f>IFERROR(VLOOKUP(INDEX('8- Politicas de admiistracion '!$B$16:$F$53,MATCH('5-. Identificación de Riesgos'!J40,'8- Politicas de admiistracion '!$C$16:$C$54,0),1),'8- Politicas de admiistracion '!$B$16:$F$54,5,FALSE),"")</f>
        <v>4</v>
      </c>
      <c r="M40" s="457" t="str">
        <f>IFERROR(CONCATENATE(INDEX('8- Politicas de admiistracion '!$B$16:$F$53,MATCH(ROUND(AVERAGE(L40:L49),0),'8- Politicas de admiistracion '!$F$16:$F$53,0),1)," - ",ROUND(AVERAGE(L40:L49),0)),"")</f>
        <v>Moderado - 3</v>
      </c>
      <c r="N40" s="460" t="str">
        <f>IFERROR(CONCATENATE(VLOOKUP((LEFT(H40,LEN(H40)-4)&amp;LEFT(M40,LEN(M40)-4)),'9- Matriz de Calor '!$D$18:$E$42,2,0)," - ",RIGHT(H40,1)*RIGHT(M40,1)),"")</f>
        <v>Moderado - 3</v>
      </c>
    </row>
    <row r="41" spans="1:23" ht="30">
      <c r="A41" s="464"/>
      <c r="B41" s="466"/>
      <c r="C41" s="466"/>
      <c r="D41" s="240" t="s">
        <v>325</v>
      </c>
      <c r="E41" s="467"/>
      <c r="F41" s="467"/>
      <c r="G41" s="453"/>
      <c r="H41" s="455"/>
      <c r="I41" s="204" t="s">
        <v>326</v>
      </c>
      <c r="J41" s="205" t="s">
        <v>327</v>
      </c>
      <c r="K41" s="206" t="str">
        <f>IFERROR(CONCATENATE(INDEX('8- Politicas de admiistracion '!$B$16:$F$53,MATCH('5-. Identificación de Riesgos'!J41,'8- Politicas de admiistracion '!$C$16:$C$54,0),1)," - ",L41),"")</f>
        <v>Leve - 1</v>
      </c>
      <c r="L41" s="217">
        <f>IFERROR(VLOOKUP(INDEX('8- Politicas de admiistracion '!$B$16:$F$53,MATCH('5-. Identificación de Riesgos'!J41,'8- Politicas de admiistracion '!$C$16:$C$54,0),1),'8- Politicas de admiistracion '!$B$16:$F$54,5,FALSE),"")</f>
        <v>1</v>
      </c>
      <c r="M41" s="458"/>
      <c r="N41" s="461"/>
    </row>
    <row r="42" spans="1:23" ht="39" customHeight="1">
      <c r="A42" s="464"/>
      <c r="B42" s="466"/>
      <c r="C42" s="466"/>
      <c r="D42" s="37"/>
      <c r="E42" s="467"/>
      <c r="F42" s="467"/>
      <c r="G42" s="453"/>
      <c r="H42" s="455"/>
      <c r="I42" s="204"/>
      <c r="J42" s="205"/>
      <c r="K42" s="206" t="str">
        <f>IFERROR(CONCATENATE(INDEX('8- Politicas de admiistracion '!$B$16:$F$53,MATCH('5-. Identificación de Riesgos'!J42,'8- Politicas de admiistracion '!$C$16:$C$54,0),1)," - ",L42),"")</f>
        <v/>
      </c>
      <c r="L42" s="218"/>
      <c r="M42" s="458"/>
      <c r="N42" s="461"/>
    </row>
    <row r="43" spans="1:23" ht="49.5" customHeight="1">
      <c r="A43" s="464"/>
      <c r="B43" s="466"/>
      <c r="C43" s="466"/>
      <c r="D43" s="37"/>
      <c r="E43" s="467"/>
      <c r="F43" s="467"/>
      <c r="G43" s="453"/>
      <c r="H43" s="455"/>
      <c r="I43" s="204"/>
      <c r="J43" s="205"/>
      <c r="K43" s="206" t="str">
        <f>IFERROR(CONCATENATE(INDEX('8- Politicas de admiistracion '!$B$16:$F$53,MATCH('5-. Identificación de Riesgos'!J43,'8- Politicas de admiistracion '!$C$16:$C$54,0),1)," - ",L43),"")</f>
        <v/>
      </c>
      <c r="L43" s="217" t="str">
        <f>IFERROR(VLOOKUP(INDEX('8- Politicas de admiistracion '!$B$16:$F$53,MATCH('5-. Identificación de Riesgos'!J43,'8- Politicas de admiistracion '!$C$16:$C$54,0),1),'8- Politicas de admiistracion '!$B$16:$F$54,5,FALSE),"")</f>
        <v/>
      </c>
      <c r="M43" s="458"/>
      <c r="N43" s="461"/>
    </row>
    <row r="44" spans="1:23" ht="49.5" customHeight="1">
      <c r="A44" s="464"/>
      <c r="B44" s="466"/>
      <c r="C44" s="466"/>
      <c r="D44" s="212"/>
      <c r="E44" s="467"/>
      <c r="F44" s="467"/>
      <c r="G44" s="453"/>
      <c r="H44" s="455"/>
      <c r="I44" s="204"/>
      <c r="J44" s="205"/>
      <c r="K44" s="206" t="str">
        <f>IFERROR(CONCATENATE(INDEX('8- Politicas de admiistracion '!$B$16:$F$53,MATCH('5-. Identificación de Riesgos'!J44,'8- Politicas de admiistracion '!$C$16:$C$54,0),1)," - ",L44),"")</f>
        <v/>
      </c>
      <c r="L44" s="218"/>
      <c r="M44" s="458"/>
      <c r="N44" s="461"/>
    </row>
    <row r="45" spans="1:23" ht="49.5" customHeight="1">
      <c r="A45" s="464"/>
      <c r="B45" s="466"/>
      <c r="C45" s="466"/>
      <c r="D45" s="212"/>
      <c r="E45" s="467"/>
      <c r="F45" s="467"/>
      <c r="G45" s="453"/>
      <c r="H45" s="455"/>
      <c r="I45" s="204"/>
      <c r="J45" s="205"/>
      <c r="K45" s="206" t="str">
        <f>IFERROR(CONCATENATE(INDEX('8- Politicas de admiistracion '!$B$16:$F$53,MATCH('5-. Identificación de Riesgos'!J45,'8- Politicas de admiistracion '!$C$16:$C$54,0),1)," - ",L45),"")</f>
        <v/>
      </c>
      <c r="L45" s="217" t="str">
        <f>IFERROR(VLOOKUP(INDEX('8- Politicas de admiistracion '!$B$16:$F$53,MATCH('5-. Identificación de Riesgos'!J45,'8- Politicas de admiistracion '!$C$16:$C$54,0),1),'8- Politicas de admiistracion '!$B$16:$F$54,5,FALSE),"")</f>
        <v/>
      </c>
      <c r="M45" s="458"/>
      <c r="N45" s="461"/>
    </row>
    <row r="46" spans="1:23" ht="49.5" customHeight="1">
      <c r="A46" s="464"/>
      <c r="B46" s="466"/>
      <c r="C46" s="466"/>
      <c r="D46" s="212"/>
      <c r="E46" s="467"/>
      <c r="F46" s="467"/>
      <c r="G46" s="453"/>
      <c r="H46" s="455"/>
      <c r="I46" s="204"/>
      <c r="J46" s="205"/>
      <c r="K46" s="206" t="str">
        <f>IFERROR(CONCATENATE(INDEX('8- Politicas de admiistracion '!$B$16:$F$53,MATCH('5-. Identificación de Riesgos'!J46,'8- Politicas de admiistracion '!$C$16:$C$54,0),1)," - ",L46),"")</f>
        <v/>
      </c>
      <c r="L46" s="218"/>
      <c r="M46" s="458"/>
      <c r="N46" s="461"/>
    </row>
    <row r="47" spans="1:23" ht="49.5" customHeight="1">
      <c r="A47" s="464"/>
      <c r="B47" s="466"/>
      <c r="C47" s="466"/>
      <c r="D47" s="212"/>
      <c r="E47" s="467"/>
      <c r="F47" s="467"/>
      <c r="G47" s="453"/>
      <c r="H47" s="455"/>
      <c r="I47" s="204"/>
      <c r="J47" s="205"/>
      <c r="K47" s="206" t="str">
        <f>IFERROR(CONCATENATE(INDEX('8- Politicas de admiistracion '!$B$16:$F$53,MATCH('5-. Identificación de Riesgos'!J47,'8- Politicas de admiistracion '!$C$16:$C$54,0),1)," - ",L47),"")</f>
        <v/>
      </c>
      <c r="L47" s="207"/>
      <c r="M47" s="458"/>
      <c r="N47" s="461"/>
    </row>
    <row r="48" spans="1:23" ht="49.5" customHeight="1">
      <c r="A48" s="464"/>
      <c r="B48" s="466"/>
      <c r="C48" s="466"/>
      <c r="D48" s="212"/>
      <c r="E48" s="467"/>
      <c r="F48" s="467"/>
      <c r="G48" s="453"/>
      <c r="H48" s="455"/>
      <c r="I48" s="204"/>
      <c r="J48" s="205"/>
      <c r="K48" s="206" t="str">
        <f>IFERROR(CONCATENATE(INDEX('8- Politicas de admiistracion '!$B$16:$F$53,MATCH('5-. Identificación de Riesgos'!J48,'8- Politicas de admiistracion '!$C$16:$C$54,0),1)," - ",L48),"")</f>
        <v/>
      </c>
      <c r="L48" s="218"/>
      <c r="M48" s="458"/>
      <c r="N48" s="461"/>
    </row>
    <row r="49" spans="1:14" ht="49.5" customHeight="1" thickBot="1">
      <c r="A49" s="465"/>
      <c r="B49" s="466"/>
      <c r="C49" s="466"/>
      <c r="D49" s="212"/>
      <c r="E49" s="467"/>
      <c r="F49" s="467"/>
      <c r="G49" s="453"/>
      <c r="H49" s="456"/>
      <c r="I49" s="208"/>
      <c r="J49" s="209"/>
      <c r="K49" s="210" t="str">
        <f>IFERROR(CONCATENATE(INDEX('8- Politicas de admiistracion '!$B$16:$F$53,MATCH('5-. Identificación de Riesgos'!J49,'8- Politicas de admiistracion '!$C$16:$C$54,0),1)," - ",L49),"")</f>
        <v/>
      </c>
      <c r="L49" s="219"/>
      <c r="M49" s="459"/>
      <c r="N49" s="462"/>
    </row>
  </sheetData>
  <mergeCells count="66">
    <mergeCell ref="R30:W39"/>
    <mergeCell ref="N30:N39"/>
    <mergeCell ref="O30:O39"/>
    <mergeCell ref="M30:M39"/>
    <mergeCell ref="G30:G39"/>
    <mergeCell ref="H30:H39"/>
    <mergeCell ref="O10:O1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A30:A39"/>
    <mergeCell ref="B30:B39"/>
    <mergeCell ref="C30:C39"/>
    <mergeCell ref="E30:E39"/>
    <mergeCell ref="F30:F39"/>
    <mergeCell ref="D33:D34"/>
    <mergeCell ref="G20:G29"/>
    <mergeCell ref="H20:H29"/>
    <mergeCell ref="M20:M29"/>
    <mergeCell ref="N20:N29"/>
    <mergeCell ref="O20:O29"/>
    <mergeCell ref="G40:G49"/>
    <mergeCell ref="H40:H49"/>
    <mergeCell ref="M40:M49"/>
    <mergeCell ref="N40:N49"/>
    <mergeCell ref="A40:A49"/>
    <mergeCell ref="B40:B49"/>
    <mergeCell ref="C40:C49"/>
    <mergeCell ref="E40:E49"/>
    <mergeCell ref="F40:F49"/>
  </mergeCells>
  <conditionalFormatting sqref="D10:D13">
    <cfRule type="containsText" dxfId="382" priority="82" operator="containsText" text="6- Moderado">
      <formula>NOT(ISERROR(SEARCH("6- Moderado",D10)))</formula>
    </cfRule>
    <cfRule type="containsText" dxfId="381" priority="81" operator="containsText" text="3- Moderado">
      <formula>NOT(ISERROR(SEARCH("3- Moderado",D10)))</formula>
    </cfRule>
    <cfRule type="containsText" dxfId="380" priority="83" operator="containsText" text="4- Moderado">
      <formula>NOT(ISERROR(SEARCH("4- Moderado",D10)))</formula>
    </cfRule>
    <cfRule type="containsText" dxfId="379" priority="84" operator="containsText" text="3- Bajo">
      <formula>NOT(ISERROR(SEARCH("3- Bajo",D10)))</formula>
    </cfRule>
    <cfRule type="containsText" dxfId="378" priority="85" operator="containsText" text="4- Bajo">
      <formula>NOT(ISERROR(SEARCH("4- Bajo",D10)))</formula>
    </cfRule>
    <cfRule type="containsText" dxfId="377" priority="86" operator="containsText" text="1- Bajo">
      <formula>NOT(ISERROR(SEARCH("1- Bajo",D10)))</formula>
    </cfRule>
  </conditionalFormatting>
  <conditionalFormatting sqref="D15:D18">
    <cfRule type="containsText" dxfId="376" priority="28" operator="containsText" text="6- Moderado">
      <formula>NOT(ISERROR(SEARCH("6- Moderado",D15)))</formula>
    </cfRule>
    <cfRule type="containsText" dxfId="375" priority="29" operator="containsText" text="4- Moderado">
      <formula>NOT(ISERROR(SEARCH("4- Moderado",D15)))</formula>
    </cfRule>
    <cfRule type="containsText" dxfId="374" priority="30" operator="containsText" text="3- Bajo">
      <formula>NOT(ISERROR(SEARCH("3- Bajo",D15)))</formula>
    </cfRule>
    <cfRule type="containsText" dxfId="373" priority="31" operator="containsText" text="4- Bajo">
      <formula>NOT(ISERROR(SEARCH("4- Bajo",D15)))</formula>
    </cfRule>
    <cfRule type="containsText" dxfId="372" priority="32" operator="containsText" text="1- Bajo">
      <formula>NOT(ISERROR(SEARCH("1- Bajo",D15)))</formula>
    </cfRule>
    <cfRule type="containsText" dxfId="371" priority="27" operator="containsText" text="3- Moderado">
      <formula>NOT(ISERROR(SEARCH("3- Moderado",D15)))</formula>
    </cfRule>
  </conditionalFormatting>
  <conditionalFormatting sqref="H10">
    <cfRule type="cellIs" dxfId="370" priority="774" operator="between">
      <formula>0</formula>
      <formula>2</formula>
    </cfRule>
    <cfRule type="containsText" dxfId="369" priority="770" operator="containsText" text="Muy baja">
      <formula>NOT(ISERROR(SEARCH("Muy baja",H10)))</formula>
    </cfRule>
    <cfRule type="containsText" dxfId="368" priority="769" operator="containsText" text="Baja">
      <formula>NOT(ISERROR(SEARCH("Baja",H10)))</formula>
    </cfRule>
    <cfRule type="containsText" dxfId="367" priority="768" operator="containsText" text="Media">
      <formula>NOT(ISERROR(SEARCH("Media",H10)))</formula>
    </cfRule>
    <cfRule type="containsText" dxfId="366" priority="767" operator="containsText" text="Alta">
      <formula>NOT(ISERROR(SEARCH("Alta",H10)))</formula>
    </cfRule>
    <cfRule type="containsText" dxfId="365" priority="766" operator="containsText" text="Muy bajo">
      <formula>NOT(ISERROR(SEARCH("Muy bajo",H10)))</formula>
    </cfRule>
    <cfRule type="containsText" dxfId="364" priority="765" operator="containsText" text="Muy Baja'Tabla probabilidad'!">
      <formula>NOT(ISERROR(SEARCH("Muy Baja'Tabla probabilidad'!",H10)))</formula>
    </cfRule>
    <cfRule type="containsText" dxfId="363" priority="763" operator="containsText" text="Muy Baja">
      <formula>NOT(ISERROR(SEARCH("Muy Baja",H10)))</formula>
    </cfRule>
    <cfRule type="containsText" dxfId="362" priority="756" operator="containsText" text="Alta">
      <formula>NOT(ISERROR(SEARCH("Alta",H10)))</formula>
    </cfRule>
    <cfRule type="containsText" dxfId="361" priority="754" operator="containsText" text="Muy Alta">
      <formula>NOT(ISERROR(SEARCH("Muy Alta",H10)))</formula>
    </cfRule>
    <cfRule type="containsText" dxfId="360" priority="753" operator="containsText" text="Baja">
      <formula>NOT(ISERROR(SEARCH("Baja",H10)))</formula>
    </cfRule>
    <cfRule type="containsText" dxfId="359" priority="752" operator="containsText" text="Muy Baja">
      <formula>NOT(ISERROR(SEARCH("Muy Baja",H10)))</formula>
    </cfRule>
    <cfRule type="containsText" dxfId="358" priority="764" operator="containsText" text="Muy Baja">
      <formula>NOT(ISERROR(SEARCH("Muy Baja",H10)))</formula>
    </cfRule>
    <cfRule type="cellIs" dxfId="357" priority="773" operator="between">
      <formula>1</formula>
      <formula>2</formula>
    </cfRule>
    <cfRule type="containsText" dxfId="356" priority="762" operator="containsText" text="Muy Baja">
      <formula>NOT(ISERROR(SEARCH("Muy Baja",H10)))</formula>
    </cfRule>
    <cfRule type="containsText" dxfId="355" priority="757" operator="containsText" text="Media">
      <formula>NOT(ISERROR(SEARCH("Media",H10)))</formula>
    </cfRule>
    <cfRule type="containsText" dxfId="354" priority="761" operator="containsText" text="Baja">
      <formula>NOT(ISERROR(SEARCH("Baja",H10)))</formula>
    </cfRule>
    <cfRule type="containsText" dxfId="353" priority="760" operator="containsText" text="Muy Baja">
      <formula>NOT(ISERROR(SEARCH("Muy Baja",H10)))</formula>
    </cfRule>
    <cfRule type="containsText" dxfId="352" priority="759" operator="containsText" text="Media">
      <formula>NOT(ISERROR(SEARCH("Media",H10)))</formula>
    </cfRule>
    <cfRule type="containsText" dxfId="351" priority="758" operator="containsText" text="Media">
      <formula>NOT(ISERROR(SEARCH("Media",H10)))</formula>
    </cfRule>
  </conditionalFormatting>
  <conditionalFormatting sqref="H20">
    <cfRule type="containsText" dxfId="350" priority="152" operator="containsText" text="Media">
      <formula>NOT(ISERROR(SEARCH("Media",H20)))</formula>
    </cfRule>
    <cfRule type="containsText" dxfId="349" priority="145" operator="containsText" text="Muy Baja">
      <formula>NOT(ISERROR(SEARCH("Muy Baja",H20)))</formula>
    </cfRule>
    <cfRule type="containsText" dxfId="348" priority="146" operator="containsText" text="Baja">
      <formula>NOT(ISERROR(SEARCH("Baja",H20)))</formula>
    </cfRule>
    <cfRule type="containsText" dxfId="347" priority="147" operator="containsText" text="Muy Alta">
      <formula>NOT(ISERROR(SEARCH("Muy Alta",H20)))</formula>
    </cfRule>
    <cfRule type="containsText" dxfId="346" priority="149" operator="containsText" text="Alta">
      <formula>NOT(ISERROR(SEARCH("Alta",H20)))</formula>
    </cfRule>
    <cfRule type="containsText" dxfId="345" priority="150" operator="containsText" text="Media">
      <formula>NOT(ISERROR(SEARCH("Media",H20)))</formula>
    </cfRule>
    <cfRule type="containsText" dxfId="344" priority="151" operator="containsText" text="Media">
      <formula>NOT(ISERROR(SEARCH("Media",H20)))</formula>
    </cfRule>
    <cfRule type="containsText" dxfId="343" priority="153" operator="containsText" text="Muy Baja">
      <formula>NOT(ISERROR(SEARCH("Muy Baja",H20)))</formula>
    </cfRule>
    <cfRule type="cellIs" dxfId="342" priority="166" operator="between">
      <formula>1</formula>
      <formula>2</formula>
    </cfRule>
    <cfRule type="cellIs" dxfId="341" priority="167" operator="between">
      <formula>0</formula>
      <formula>2</formula>
    </cfRule>
    <cfRule type="containsText" dxfId="340" priority="154" operator="containsText" text="Baja">
      <formula>NOT(ISERROR(SEARCH("Baja",H20)))</formula>
    </cfRule>
    <cfRule type="containsText" dxfId="339" priority="155" operator="containsText" text="Muy Baja">
      <formula>NOT(ISERROR(SEARCH("Muy Baja",H20)))</formula>
    </cfRule>
    <cfRule type="containsText" dxfId="338" priority="156" operator="containsText" text="Muy Baja">
      <formula>NOT(ISERROR(SEARCH("Muy Baja",H20)))</formula>
    </cfRule>
    <cfRule type="containsText" dxfId="337" priority="157" operator="containsText" text="Muy Baja">
      <formula>NOT(ISERROR(SEARCH("Muy Baja",H20)))</formula>
    </cfRule>
    <cfRule type="containsText" dxfId="336" priority="158" operator="containsText" text="Muy Baja'Tabla probabilidad'!">
      <formula>NOT(ISERROR(SEARCH("Muy Baja'Tabla probabilidad'!",H20)))</formula>
    </cfRule>
    <cfRule type="containsText" dxfId="335" priority="159" operator="containsText" text="Muy bajo">
      <formula>NOT(ISERROR(SEARCH("Muy bajo",H20)))</formula>
    </cfRule>
    <cfRule type="containsText" dxfId="334" priority="160" operator="containsText" text="Alta">
      <formula>NOT(ISERROR(SEARCH("Alta",H20)))</formula>
    </cfRule>
    <cfRule type="containsText" dxfId="333" priority="161" operator="containsText" text="Media">
      <formula>NOT(ISERROR(SEARCH("Media",H20)))</formula>
    </cfRule>
    <cfRule type="containsText" dxfId="332" priority="162" operator="containsText" text="Baja">
      <formula>NOT(ISERROR(SEARCH("Baja",H20)))</formula>
    </cfRule>
    <cfRule type="containsText" dxfId="331" priority="163" operator="containsText" text="Muy baja">
      <formula>NOT(ISERROR(SEARCH("Muy baja",H20)))</formula>
    </cfRule>
  </conditionalFormatting>
  <conditionalFormatting sqref="H30 H40">
    <cfRule type="containsText" dxfId="330" priority="283" operator="containsText" text="Muy Alta">
      <formula>NOT(ISERROR(SEARCH("Muy Alta",H30)))</formula>
    </cfRule>
    <cfRule type="containsText" dxfId="329" priority="285" operator="containsText" text="Alta">
      <formula>NOT(ISERROR(SEARCH("Alta",H30)))</formula>
    </cfRule>
    <cfRule type="containsText" dxfId="328" priority="286" operator="containsText" text="Media">
      <formula>NOT(ISERROR(SEARCH("Media",H30)))</formula>
    </cfRule>
    <cfRule type="containsText" dxfId="327" priority="287" operator="containsText" text="Media">
      <formula>NOT(ISERROR(SEARCH("Media",H30)))</formula>
    </cfRule>
    <cfRule type="containsText" dxfId="326" priority="288" operator="containsText" text="Media">
      <formula>NOT(ISERROR(SEARCH("Media",H30)))</formula>
    </cfRule>
    <cfRule type="containsText" dxfId="325" priority="289" operator="containsText" text="Muy Baja">
      <formula>NOT(ISERROR(SEARCH("Muy Baja",H30)))</formula>
    </cfRule>
    <cfRule type="containsText" dxfId="324" priority="290" operator="containsText" text="Baja">
      <formula>NOT(ISERROR(SEARCH("Baja",H30)))</formula>
    </cfRule>
    <cfRule type="containsText" dxfId="323" priority="291" operator="containsText" text="Muy Baja">
      <formula>NOT(ISERROR(SEARCH("Muy Baja",H30)))</formula>
    </cfRule>
    <cfRule type="containsText" dxfId="322" priority="292" operator="containsText" text="Muy Baja">
      <formula>NOT(ISERROR(SEARCH("Muy Baja",H30)))</formula>
    </cfRule>
    <cfRule type="containsText" dxfId="321" priority="293" operator="containsText" text="Muy Baja">
      <formula>NOT(ISERROR(SEARCH("Muy Baja",H30)))</formula>
    </cfRule>
    <cfRule type="containsText" dxfId="320" priority="294" operator="containsText" text="Muy Baja'Tabla probabilidad'!">
      <formula>NOT(ISERROR(SEARCH("Muy Baja'Tabla probabilidad'!",H30)))</formula>
    </cfRule>
    <cfRule type="containsText" dxfId="319" priority="295" operator="containsText" text="Muy bajo">
      <formula>NOT(ISERROR(SEARCH("Muy bajo",H30)))</formula>
    </cfRule>
    <cfRule type="containsText" dxfId="318" priority="296" operator="containsText" text="Alta">
      <formula>NOT(ISERROR(SEARCH("Alta",H30)))</formula>
    </cfRule>
    <cfRule type="containsText" dxfId="317" priority="297" operator="containsText" text="Media">
      <formula>NOT(ISERROR(SEARCH("Media",H30)))</formula>
    </cfRule>
    <cfRule type="containsText" dxfId="316" priority="298" operator="containsText" text="Baja">
      <formula>NOT(ISERROR(SEARCH("Baja",H30)))</formula>
    </cfRule>
    <cfRule type="containsText" dxfId="315" priority="299" operator="containsText" text="Muy baja">
      <formula>NOT(ISERROR(SEARCH("Muy baja",H30)))</formula>
    </cfRule>
    <cfRule type="cellIs" dxfId="314" priority="300" operator="between">
      <formula>1</formula>
      <formula>2</formula>
    </cfRule>
    <cfRule type="cellIs" dxfId="313" priority="301" operator="between">
      <formula>0</formula>
      <formula>2</formula>
    </cfRule>
    <cfRule type="containsText" dxfId="312" priority="281" operator="containsText" text="Muy Baja">
      <formula>NOT(ISERROR(SEARCH("Muy Baja",H30)))</formula>
    </cfRule>
    <cfRule type="containsText" dxfId="311" priority="282" operator="containsText" text="Baja">
      <formula>NOT(ISERROR(SEARCH("Baja",H30)))</formula>
    </cfRule>
  </conditionalFormatting>
  <conditionalFormatting sqref="M10 K10:K49">
    <cfRule type="containsText" dxfId="310" priority="746" operator="containsText" text="Catastrófico">
      <formula>NOT(ISERROR(SEARCH("Catastrófico",K10)))</formula>
    </cfRule>
    <cfRule type="containsText" dxfId="309" priority="747" operator="containsText" text="Mayor">
      <formula>NOT(ISERROR(SEARCH("Mayor",K10)))</formula>
    </cfRule>
    <cfRule type="containsText" dxfId="308" priority="748" operator="containsText" text="Alta">
      <formula>NOT(ISERROR(SEARCH("Alta",K10)))</formula>
    </cfRule>
    <cfRule type="containsText" dxfId="307" priority="750" operator="containsText" text="Menor">
      <formula>NOT(ISERROR(SEARCH("Menor",K10)))</formula>
    </cfRule>
    <cfRule type="containsText" dxfId="306" priority="751" operator="containsText" text="Leve">
      <formula>NOT(ISERROR(SEARCH("Leve",K10)))</formula>
    </cfRule>
    <cfRule type="containsText" dxfId="305" priority="749" operator="containsText" text="Moderado">
      <formula>NOT(ISERROR(SEARCH("Moderado",K10)))</formula>
    </cfRule>
  </conditionalFormatting>
  <conditionalFormatting sqref="M20">
    <cfRule type="containsText" dxfId="304" priority="144" operator="containsText" text="Leve">
      <formula>NOT(ISERROR(SEARCH("Leve",M20)))</formula>
    </cfRule>
    <cfRule type="containsText" dxfId="303" priority="143" operator="containsText" text="Menor">
      <formula>NOT(ISERROR(SEARCH("Menor",M20)))</formula>
    </cfRule>
    <cfRule type="containsText" dxfId="302" priority="142" operator="containsText" text="Moderado">
      <formula>NOT(ISERROR(SEARCH("Moderado",M20)))</formula>
    </cfRule>
    <cfRule type="containsText" dxfId="301" priority="141" operator="containsText" text="Alta">
      <formula>NOT(ISERROR(SEARCH("Alta",M20)))</formula>
    </cfRule>
    <cfRule type="containsText" dxfId="300" priority="140" operator="containsText" text="Mayor">
      <formula>NOT(ISERROR(SEARCH("Mayor",M20)))</formula>
    </cfRule>
    <cfRule type="containsText" dxfId="299" priority="139" operator="containsText" text="Catastrófico">
      <formula>NOT(ISERROR(SEARCH("Catastrófico",M20)))</formula>
    </cfRule>
  </conditionalFormatting>
  <conditionalFormatting sqref="M30 M40">
    <cfRule type="containsText" dxfId="298" priority="177" operator="containsText" text="Leve">
      <formula>NOT(ISERROR(SEARCH("Leve",M30)))</formula>
    </cfRule>
    <cfRule type="containsText" dxfId="297" priority="176" operator="containsText" text="Menor">
      <formula>NOT(ISERROR(SEARCH("Menor",M30)))</formula>
    </cfRule>
    <cfRule type="containsText" dxfId="296" priority="175" operator="containsText" text="Moderado">
      <formula>NOT(ISERROR(SEARCH("Moderado",M30)))</formula>
    </cfRule>
    <cfRule type="containsText" dxfId="295" priority="174" operator="containsText" text="Alta">
      <formula>NOT(ISERROR(SEARCH("Alta",M30)))</formula>
    </cfRule>
    <cfRule type="containsText" dxfId="294" priority="173" operator="containsText" text="Mayor">
      <formula>NOT(ISERROR(SEARCH("Mayor",M30)))</formula>
    </cfRule>
    <cfRule type="containsText" dxfId="293" priority="172" operator="containsText" text="Catastrófico">
      <formula>NOT(ISERROR(SEARCH("Catastrófico",M30)))</formula>
    </cfRule>
  </conditionalFormatting>
  <conditionalFormatting sqref="N20">
    <cfRule type="containsText" dxfId="292" priority="168" operator="containsText" text="Extremo">
      <formula>NOT(ISERROR(SEARCH("Extremo",N20)))</formula>
    </cfRule>
    <cfRule type="containsText" dxfId="291" priority="171" operator="containsText" text="Moderado">
      <formula>NOT(ISERROR(SEARCH("Moderado",N20)))</formula>
    </cfRule>
    <cfRule type="containsText" dxfId="290" priority="170" operator="containsText" text="Bajo">
      <formula>NOT(ISERROR(SEARCH("Bajo",N20)))</formula>
    </cfRule>
    <cfRule type="containsText" dxfId="289" priority="169" operator="containsText" text="Alto">
      <formula>NOT(ISERROR(SEARCH("Alto",N20)))</formula>
    </cfRule>
  </conditionalFormatting>
  <conditionalFormatting sqref="N8:O8">
    <cfRule type="containsText" dxfId="288" priority="730" operator="containsText" text="4- Moderado">
      <formula>NOT(ISERROR(SEARCH("4- Moderado",N8)))</formula>
    </cfRule>
    <cfRule type="containsText" dxfId="287" priority="731" operator="containsText" text="3- Bajo">
      <formula>NOT(ISERROR(SEARCH("3- Bajo",N8)))</formula>
    </cfRule>
    <cfRule type="containsText" dxfId="286" priority="732" operator="containsText" text="4- Bajo">
      <formula>NOT(ISERROR(SEARCH("4- Bajo",N8)))</formula>
    </cfRule>
    <cfRule type="containsText" dxfId="285" priority="733" operator="containsText" text="1- Bajo">
      <formula>NOT(ISERROR(SEARCH("1- Bajo",N8)))</formula>
    </cfRule>
    <cfRule type="containsText" dxfId="284" priority="728" operator="containsText" text="3- Moderado">
      <formula>NOT(ISERROR(SEARCH("3- Moderado",N8)))</formula>
    </cfRule>
    <cfRule type="containsText" dxfId="283" priority="729" operator="containsText" text="6- Moderado">
      <formula>NOT(ISERROR(SEARCH("6- Moderado",N8)))</formula>
    </cfRule>
  </conditionalFormatting>
  <conditionalFormatting sqref="N10:O10">
    <cfRule type="containsText" dxfId="282" priority="1333" operator="containsText" text="Extremo">
      <formula>NOT(ISERROR(SEARCH("Extremo",N10)))</formula>
    </cfRule>
    <cfRule type="containsText" dxfId="281" priority="1334" operator="containsText" text="Alto">
      <formula>NOT(ISERROR(SEARCH("Alto",N10)))</formula>
    </cfRule>
    <cfRule type="containsText" dxfId="280" priority="1335" operator="containsText" text="Bajo">
      <formula>NOT(ISERROR(SEARCH("Bajo",N10)))</formula>
    </cfRule>
    <cfRule type="containsText" dxfId="279" priority="1336" operator="containsText" text="Moderado">
      <formula>NOT(ISERROR(SEARCH("Moderado",N10)))</formula>
    </cfRule>
  </conditionalFormatting>
  <conditionalFormatting sqref="N30:O30 N40">
    <cfRule type="containsText" dxfId="278" priority="112" operator="containsText" text="Alto">
      <formula>NOT(ISERROR(SEARCH("Alto",N30)))</formula>
    </cfRule>
    <cfRule type="containsText" dxfId="277" priority="111" operator="containsText" text="Extremo">
      <formula>NOT(ISERROR(SEARCH("Extremo",N30)))</formula>
    </cfRule>
    <cfRule type="containsText" dxfId="276" priority="113" operator="containsText" text="Bajo">
      <formula>NOT(ISERROR(SEARCH("Bajo",N30)))</formula>
    </cfRule>
    <cfRule type="containsText" dxfId="275" priority="114"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2"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771"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164"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65"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I10:I49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49"/>
  <sheetViews>
    <sheetView topLeftCell="E5" zoomScale="87" zoomScaleNormal="87" zoomScalePageLayoutView="70" workbookViewId="0">
      <pane ySplit="5" topLeftCell="A31" activePane="bottomLeft" state="frozen"/>
      <selection activeCell="E5" sqref="E5"/>
      <selection pane="bottomLeft" activeCell="Y43" sqref="Y43"/>
    </sheetView>
  </sheetViews>
  <sheetFormatPr baseColWidth="10" defaultColWidth="11.5" defaultRowHeight="15"/>
  <cols>
    <col min="1" max="1" width="7" customWidth="1"/>
    <col min="2" max="2" width="35.83203125" customWidth="1"/>
    <col min="3" max="3" width="52.5" style="52" customWidth="1"/>
    <col min="4" max="4" width="0.6640625" hidden="1" customWidth="1"/>
    <col min="5" max="5" width="47.5" customWidth="1"/>
    <col min="7" max="7" width="12.33203125" bestFit="1" customWidth="1"/>
    <col min="8" max="8" width="14.6640625" bestFit="1" customWidth="1"/>
    <col min="9" max="9" width="13.5" customWidth="1"/>
    <col min="10" max="10" width="5.83203125" hidden="1" customWidth="1"/>
    <col min="11" max="11" width="11.6640625" customWidth="1"/>
    <col min="12" max="12" width="25" customWidth="1"/>
    <col min="13" max="13" width="42.6640625" customWidth="1"/>
    <col min="14" max="14" width="7.6640625" customWidth="1"/>
    <col min="15" max="15" width="15.6640625" customWidth="1"/>
    <col min="16" max="17" width="10" customWidth="1"/>
    <col min="18" max="18" width="10.83203125" hidden="1" customWidth="1"/>
    <col min="19" max="19" width="11.5" customWidth="1"/>
    <col min="20" max="20" width="26.33203125" style="40" customWidth="1"/>
    <col min="21" max="21" width="18.5" style="38" customWidth="1"/>
    <col min="22" max="22" width="22.5" style="41" customWidth="1"/>
    <col min="23" max="278" width="11.5" style="17"/>
    <col min="279" max="16384" width="11.5" style="22"/>
  </cols>
  <sheetData>
    <row r="1" spans="1:278" s="19" customFormat="1" ht="29" thickTop="1">
      <c r="A1" s="580"/>
      <c r="B1" s="581"/>
      <c r="C1" s="582"/>
      <c r="D1" s="44"/>
      <c r="E1" s="576" t="s">
        <v>328</v>
      </c>
      <c r="F1" s="577"/>
      <c r="G1" s="577"/>
      <c r="H1" s="577"/>
      <c r="I1" s="577"/>
      <c r="J1" s="577"/>
      <c r="K1" s="577"/>
      <c r="L1" s="577"/>
      <c r="M1" s="577"/>
      <c r="N1" s="577"/>
      <c r="O1" s="577"/>
      <c r="P1" s="577"/>
      <c r="Q1" s="577"/>
      <c r="R1" s="577"/>
      <c r="S1" s="577"/>
      <c r="T1" s="577"/>
      <c r="U1" s="577"/>
      <c r="V1" s="57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8">
      <c r="A2" s="583"/>
      <c r="B2" s="584"/>
      <c r="C2" s="585"/>
      <c r="D2" s="44"/>
      <c r="E2" s="578"/>
      <c r="F2" s="579"/>
      <c r="G2" s="579"/>
      <c r="H2" s="579"/>
      <c r="I2" s="579"/>
      <c r="J2" s="579"/>
      <c r="K2" s="579"/>
      <c r="L2" s="579"/>
      <c r="M2" s="579"/>
      <c r="N2" s="579"/>
      <c r="O2" s="579"/>
      <c r="P2" s="579"/>
      <c r="Q2" s="579"/>
      <c r="R2" s="579"/>
      <c r="S2" s="579"/>
      <c r="T2" s="579"/>
      <c r="U2" s="579"/>
      <c r="V2" s="57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8">
      <c r="A3" s="586"/>
      <c r="B3" s="587"/>
      <c r="C3" s="585"/>
      <c r="D3" s="278"/>
      <c r="E3" s="578"/>
      <c r="F3" s="579"/>
      <c r="G3" s="579"/>
      <c r="H3" s="579"/>
      <c r="I3" s="579"/>
      <c r="J3" s="579"/>
      <c r="K3" s="579"/>
      <c r="L3" s="579"/>
      <c r="M3" s="579"/>
      <c r="N3" s="579"/>
      <c r="O3" s="579"/>
      <c r="P3" s="579"/>
      <c r="Q3" s="579"/>
      <c r="R3" s="579"/>
      <c r="S3" s="579"/>
      <c r="T3" s="579"/>
      <c r="U3" s="579"/>
      <c r="V3" s="57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5.25" customHeight="1">
      <c r="A4" s="607" t="s">
        <v>272</v>
      </c>
      <c r="B4" s="608"/>
      <c r="C4" s="621" t="s">
        <v>273</v>
      </c>
      <c r="D4" s="621"/>
      <c r="E4" s="621"/>
      <c r="F4" s="621"/>
      <c r="G4" s="621"/>
      <c r="H4" s="621"/>
      <c r="I4" s="621"/>
      <c r="J4" s="621"/>
      <c r="K4" s="621"/>
      <c r="L4" s="621"/>
      <c r="M4" s="621"/>
      <c r="N4" s="621"/>
      <c r="O4" s="621"/>
      <c r="P4" s="621"/>
      <c r="Q4" s="621"/>
      <c r="R4" s="621"/>
      <c r="S4" s="621"/>
      <c r="T4" s="621"/>
      <c r="U4" s="621"/>
      <c r="V4" s="62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604" t="s">
        <v>274</v>
      </c>
      <c r="B5" s="605"/>
      <c r="C5" s="622" t="s">
        <v>34</v>
      </c>
      <c r="D5" s="622"/>
      <c r="E5" s="622"/>
      <c r="F5" s="622"/>
      <c r="G5" s="622"/>
      <c r="H5" s="622"/>
      <c r="I5" s="622"/>
      <c r="J5" s="622"/>
      <c r="K5" s="622"/>
      <c r="L5" s="622"/>
      <c r="M5" s="622"/>
      <c r="N5" s="622"/>
      <c r="O5" s="622"/>
      <c r="P5" s="622"/>
      <c r="Q5" s="622"/>
      <c r="R5" s="622"/>
      <c r="S5" s="622"/>
      <c r="T5" s="622"/>
      <c r="U5" s="622"/>
      <c r="V5" s="62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606" t="s">
        <v>275</v>
      </c>
      <c r="B6" s="606"/>
      <c r="C6" s="612" t="s">
        <v>276</v>
      </c>
      <c r="D6" s="613"/>
      <c r="E6" s="613"/>
      <c r="F6" s="613"/>
      <c r="G6" s="613"/>
      <c r="H6" s="613"/>
      <c r="I6" s="613"/>
      <c r="J6" s="613"/>
      <c r="K6" s="613"/>
      <c r="L6" s="613"/>
      <c r="M6" s="613"/>
      <c r="N6" s="613"/>
      <c r="O6" s="613"/>
      <c r="P6" s="613"/>
      <c r="Q6" s="613"/>
      <c r="R6" s="613"/>
      <c r="S6" s="613"/>
      <c r="T6" s="613"/>
      <c r="U6" s="613"/>
      <c r="V6" s="61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customHeight="1">
      <c r="A7" s="588" t="s">
        <v>277</v>
      </c>
      <c r="B7" s="588"/>
      <c r="C7" s="588"/>
      <c r="D7" s="589" t="s">
        <v>329</v>
      </c>
      <c r="E7" s="590"/>
      <c r="F7" s="590"/>
      <c r="G7" s="590"/>
      <c r="H7" s="590"/>
      <c r="I7" s="590"/>
      <c r="J7" s="590"/>
      <c r="K7" s="590"/>
      <c r="L7" s="590"/>
      <c r="M7" s="590"/>
      <c r="N7" s="590"/>
      <c r="O7" s="590"/>
      <c r="P7" s="590"/>
      <c r="Q7" s="590"/>
      <c r="R7" s="591"/>
      <c r="S7" s="50"/>
      <c r="T7" s="588" t="s">
        <v>330</v>
      </c>
      <c r="U7" s="588"/>
      <c r="V7" s="58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92" t="s">
        <v>282</v>
      </c>
      <c r="B8" s="588" t="s">
        <v>331</v>
      </c>
      <c r="C8" s="595" t="s">
        <v>278</v>
      </c>
      <c r="D8" s="597" t="s">
        <v>332</v>
      </c>
      <c r="E8" s="599" t="s">
        <v>247</v>
      </c>
      <c r="F8" s="601" t="s">
        <v>333</v>
      </c>
      <c r="G8" s="602"/>
      <c r="H8" s="602"/>
      <c r="I8" s="602"/>
      <c r="J8" s="602"/>
      <c r="K8" s="603"/>
      <c r="L8" s="601" t="s">
        <v>334</v>
      </c>
      <c r="M8" s="602"/>
      <c r="N8" s="602"/>
      <c r="O8" s="602"/>
      <c r="P8" s="602"/>
      <c r="Q8" s="602"/>
      <c r="R8" s="602"/>
      <c r="S8" s="603"/>
      <c r="T8" s="60"/>
      <c r="U8" s="61"/>
      <c r="V8" s="89" t="s">
        <v>335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593"/>
      <c r="B9" s="594"/>
      <c r="C9" s="596"/>
      <c r="D9" s="598"/>
      <c r="E9" s="600"/>
      <c r="F9" s="49" t="s">
        <v>249</v>
      </c>
      <c r="G9" s="49" t="s">
        <v>251</v>
      </c>
      <c r="H9" s="49" t="s">
        <v>336</v>
      </c>
      <c r="I9" s="49" t="s">
        <v>253</v>
      </c>
      <c r="J9" s="150" t="s">
        <v>337</v>
      </c>
      <c r="K9" s="49" t="s">
        <v>259</v>
      </c>
      <c r="L9" s="49" t="s">
        <v>338</v>
      </c>
      <c r="M9" s="142" t="s">
        <v>256</v>
      </c>
      <c r="N9" s="49" t="s">
        <v>339</v>
      </c>
      <c r="O9" s="49" t="s">
        <v>340</v>
      </c>
      <c r="P9" s="49" t="s">
        <v>341</v>
      </c>
      <c r="Q9" s="49" t="s">
        <v>342</v>
      </c>
      <c r="R9" s="150" t="s">
        <v>337</v>
      </c>
      <c r="S9" s="49" t="s">
        <v>343</v>
      </c>
      <c r="T9" s="53" t="s">
        <v>261</v>
      </c>
      <c r="U9" s="53" t="s">
        <v>263</v>
      </c>
      <c r="V9" s="54" t="s">
        <v>344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35.75" customHeight="1">
      <c r="A10" s="609">
        <f>'5-. Identificación de Riesgos'!A10</f>
        <v>1</v>
      </c>
      <c r="B10" s="564" t="str">
        <f>'5-. Identificación de Riesgos'!B10</f>
        <v xml:space="preserve">Posibilidad de entregar información inexacta o desactualizada a usuarios  y partes interesadas </v>
      </c>
      <c r="C10" s="154" t="str">
        <f>'5-. Identificación de Riesgos'!D10</f>
        <v>1-Desactualización de las colecciones documentales</v>
      </c>
      <c r="D10" s="144">
        <v>1</v>
      </c>
      <c r="E10" s="315" t="s">
        <v>345</v>
      </c>
      <c r="F10" s="144" t="s">
        <v>346</v>
      </c>
      <c r="G10" s="144" t="s">
        <v>346</v>
      </c>
      <c r="H10" s="144" t="s">
        <v>346</v>
      </c>
      <c r="I10" s="144" t="s">
        <v>346</v>
      </c>
      <c r="J10" s="155">
        <f>COUNTIF(F10:I10,"SI")/4</f>
        <v>1</v>
      </c>
      <c r="K10" s="570">
        <f>AVERAGE(J10:J19)</f>
        <v>0.66666666666666663</v>
      </c>
      <c r="L10" s="100" t="str">
        <f>'5-. Identificación de Riesgos'!I10</f>
        <v>Afectación de reputacion,imagén,  credibilidad, satisfacción de usuarios y PI</v>
      </c>
      <c r="M10" s="156"/>
      <c r="N10" s="144" t="s">
        <v>347</v>
      </c>
      <c r="O10" s="144" t="s">
        <v>347</v>
      </c>
      <c r="P10" s="144" t="s">
        <v>347</v>
      </c>
      <c r="Q10" s="144" t="s">
        <v>347</v>
      </c>
      <c r="R10" s="155">
        <f>SUM(COUNTIF(N10,"SI")*25%,COUNTIF(O10,"SI")*40%,COUNTIF(P10,"SI")*25%,COUNTIF(Q10,"SI")*10%)</f>
        <v>0</v>
      </c>
      <c r="S10" s="570">
        <f>AVERAGE(R10:R19)</f>
        <v>0</v>
      </c>
      <c r="T10" s="615"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64"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618" t="str">
        <f>CONCATENATE(VLOOKUP((LEFT(T10,LEN(T10)-4)&amp;LEFT(U10,LEN(U10)-4)),'9- Matriz de Calor '!$D$18:$E$42,2,0)," - ",RIGHT(T10,1)*RIGHT(U10,1))</f>
        <v>Bajo - 2</v>
      </c>
    </row>
    <row r="11" spans="1:278" ht="100.5" customHeight="1">
      <c r="A11" s="610"/>
      <c r="B11" s="565"/>
      <c r="C11" s="151" t="str">
        <f>'5-. Identificación de Riesgos'!D11</f>
        <v xml:space="preserve">2. No verificar la información entregada. </v>
      </c>
      <c r="D11" s="99">
        <v>2</v>
      </c>
      <c r="E11" s="321" t="s">
        <v>348</v>
      </c>
      <c r="F11" s="99" t="s">
        <v>346</v>
      </c>
      <c r="G11" s="99" t="s">
        <v>346</v>
      </c>
      <c r="H11" s="99" t="s">
        <v>347</v>
      </c>
      <c r="I11" s="99" t="s">
        <v>347</v>
      </c>
      <c r="J11" s="39">
        <f t="shared" ref="J11:J12" si="0">COUNTIF(F11:I11,"SI")/4</f>
        <v>0.5</v>
      </c>
      <c r="K11" s="571"/>
      <c r="L11" s="95"/>
      <c r="M11" s="153"/>
      <c r="N11" s="99"/>
      <c r="O11" s="99"/>
      <c r="P11" s="99"/>
      <c r="Q11" s="99"/>
      <c r="R11" s="39"/>
      <c r="S11" s="571"/>
      <c r="T11" s="616"/>
      <c r="U11" s="565"/>
      <c r="V11" s="619"/>
    </row>
    <row r="12" spans="1:278" ht="64">
      <c r="A12" s="610"/>
      <c r="B12" s="565"/>
      <c r="C12" s="151" t="str">
        <f>'5-. Identificación de Riesgos'!D12</f>
        <v>3. No cumplir las instrucciones por parte del personal que recibe y registra la información.</v>
      </c>
      <c r="D12" s="99">
        <v>3</v>
      </c>
      <c r="E12" s="321" t="s">
        <v>349</v>
      </c>
      <c r="F12" s="99" t="s">
        <v>346</v>
      </c>
      <c r="G12" s="99" t="s">
        <v>346</v>
      </c>
      <c r="H12" s="99" t="s">
        <v>347</v>
      </c>
      <c r="I12" s="99" t="s">
        <v>347</v>
      </c>
      <c r="J12" s="39">
        <f t="shared" si="0"/>
        <v>0.5</v>
      </c>
      <c r="K12" s="571"/>
      <c r="L12" s="95"/>
      <c r="M12" s="153"/>
      <c r="N12" s="99"/>
      <c r="O12" s="99"/>
      <c r="P12" s="99"/>
      <c r="Q12" s="99"/>
      <c r="R12" s="39"/>
      <c r="S12" s="571"/>
      <c r="T12" s="616"/>
      <c r="U12" s="565"/>
      <c r="V12" s="619"/>
    </row>
    <row r="13" spans="1:278" ht="87.75" customHeight="1">
      <c r="A13" s="610"/>
      <c r="B13" s="565"/>
      <c r="C13" s="151" t="str">
        <f>'5-. Identificación de Riesgos'!D13</f>
        <v>4. No actualizar los sistemas de información normativos con las modificaciones, derogaciones, reglamentaciones, entre otros.</v>
      </c>
      <c r="D13" s="99">
        <v>4</v>
      </c>
      <c r="E13" s="340" t="s">
        <v>350</v>
      </c>
      <c r="F13" s="339" t="s">
        <v>346</v>
      </c>
      <c r="G13" s="339" t="s">
        <v>346</v>
      </c>
      <c r="H13" s="339" t="s">
        <v>346</v>
      </c>
      <c r="I13" s="339" t="s">
        <v>346</v>
      </c>
      <c r="J13" s="39"/>
      <c r="K13" s="571"/>
      <c r="L13" s="95"/>
      <c r="M13" s="153"/>
      <c r="N13" s="99"/>
      <c r="O13" s="99"/>
      <c r="P13" s="99"/>
      <c r="Q13" s="99"/>
      <c r="R13" s="39"/>
      <c r="S13" s="571"/>
      <c r="T13" s="616"/>
      <c r="U13" s="565"/>
      <c r="V13" s="619"/>
    </row>
    <row r="14" spans="1:278" ht="55.5" customHeight="1">
      <c r="A14" s="610"/>
      <c r="B14" s="565"/>
      <c r="C14" s="151" t="str">
        <f>'5-. Identificación de Riesgos'!D14</f>
        <v xml:space="preserve">5. No realizar contactos periódicos y permanentes, con personas e instituciones que nos puedan aportar documentación de interés para nuestros usuarios. </v>
      </c>
      <c r="D14" s="99"/>
      <c r="E14" s="323"/>
      <c r="F14" s="324"/>
      <c r="G14" s="324"/>
      <c r="H14" s="324"/>
      <c r="I14" s="324"/>
      <c r="J14" s="39"/>
      <c r="K14" s="571"/>
      <c r="L14" s="95"/>
      <c r="M14" s="153"/>
      <c r="N14" s="99"/>
      <c r="O14" s="99"/>
      <c r="P14" s="99"/>
      <c r="Q14" s="99"/>
      <c r="R14" s="39"/>
      <c r="S14" s="571"/>
      <c r="T14" s="616"/>
      <c r="U14" s="565"/>
      <c r="V14" s="619"/>
    </row>
    <row r="15" spans="1:278" ht="48">
      <c r="A15" s="610"/>
      <c r="B15" s="565"/>
      <c r="C15" s="151" t="str">
        <f>'5-. Identificación de Riesgos'!D15</f>
        <v>6. Permitir el vencimiento de las suscripciones a las publicaciones periódicas que se tienen contratadas, bien sea por canje, donación o compra.</v>
      </c>
      <c r="D15" s="99"/>
      <c r="E15" s="323"/>
      <c r="F15" s="324"/>
      <c r="G15" s="324"/>
      <c r="H15" s="324"/>
      <c r="I15" s="324"/>
      <c r="J15" s="39"/>
      <c r="K15" s="571"/>
      <c r="L15" s="95"/>
      <c r="M15" s="39"/>
      <c r="N15" s="99"/>
      <c r="O15" s="99"/>
      <c r="P15" s="99"/>
      <c r="Q15" s="99"/>
      <c r="R15" s="39"/>
      <c r="S15" s="571"/>
      <c r="T15" s="616"/>
      <c r="U15" s="565"/>
      <c r="V15" s="619"/>
    </row>
    <row r="16" spans="1:278">
      <c r="A16" s="610"/>
      <c r="B16" s="565"/>
      <c r="C16" s="151"/>
      <c r="D16" s="99"/>
      <c r="E16" s="153"/>
      <c r="F16" s="99"/>
      <c r="G16" s="99"/>
      <c r="H16" s="99"/>
      <c r="I16" s="99"/>
      <c r="J16" s="39"/>
      <c r="K16" s="571"/>
      <c r="L16" s="95"/>
      <c r="M16" s="39"/>
      <c r="N16" s="99"/>
      <c r="O16" s="99"/>
      <c r="P16" s="99"/>
      <c r="Q16" s="99"/>
      <c r="R16" s="39"/>
      <c r="S16" s="571"/>
      <c r="T16" s="616"/>
      <c r="U16" s="565"/>
      <c r="V16" s="619"/>
    </row>
    <row r="17" spans="1:22">
      <c r="A17" s="610"/>
      <c r="B17" s="565"/>
      <c r="C17" s="151"/>
      <c r="D17" s="99"/>
      <c r="E17" s="153"/>
      <c r="F17" s="99"/>
      <c r="G17" s="99"/>
      <c r="H17" s="99"/>
      <c r="I17" s="99"/>
      <c r="J17" s="39"/>
      <c r="K17" s="571"/>
      <c r="L17" s="95"/>
      <c r="M17" s="39"/>
      <c r="N17" s="99"/>
      <c r="O17" s="99"/>
      <c r="P17" s="99"/>
      <c r="Q17" s="99"/>
      <c r="R17" s="39"/>
      <c r="S17" s="571"/>
      <c r="T17" s="616"/>
      <c r="U17" s="565"/>
      <c r="V17" s="619"/>
    </row>
    <row r="18" spans="1:22">
      <c r="A18" s="610"/>
      <c r="B18" s="565"/>
      <c r="C18" s="151"/>
      <c r="D18" s="99"/>
      <c r="E18" s="153"/>
      <c r="F18" s="99"/>
      <c r="G18" s="99"/>
      <c r="H18" s="99"/>
      <c r="I18" s="99"/>
      <c r="J18" s="39"/>
      <c r="K18" s="571"/>
      <c r="L18" s="95"/>
      <c r="M18" s="39"/>
      <c r="N18" s="99"/>
      <c r="O18" s="99"/>
      <c r="P18" s="99"/>
      <c r="Q18" s="99"/>
      <c r="R18" s="39"/>
      <c r="S18" s="571"/>
      <c r="T18" s="616"/>
      <c r="U18" s="565"/>
      <c r="V18" s="619"/>
    </row>
    <row r="19" spans="1:22" ht="16" thickBot="1">
      <c r="A19" s="611"/>
      <c r="B19" s="566"/>
      <c r="C19" s="157"/>
      <c r="D19" s="143"/>
      <c r="E19" s="158"/>
      <c r="F19" s="143"/>
      <c r="G19" s="143"/>
      <c r="H19" s="143"/>
      <c r="I19" s="143"/>
      <c r="J19" s="159"/>
      <c r="K19" s="572"/>
      <c r="L19" s="318"/>
      <c r="M19" s="319"/>
      <c r="N19" s="99"/>
      <c r="O19" s="99"/>
      <c r="P19" s="99"/>
      <c r="Q19" s="99"/>
      <c r="R19" s="159"/>
      <c r="S19" s="572"/>
      <c r="T19" s="617"/>
      <c r="U19" s="566"/>
      <c r="V19" s="620"/>
    </row>
    <row r="20" spans="1:22" ht="77.25" customHeight="1">
      <c r="A20" s="573">
        <v>2</v>
      </c>
      <c r="B20" s="564" t="str">
        <f>'5-. Identificación de Riesgos'!B20</f>
        <v>Posibilidad de no acceder a los sistemas de gestión de información</v>
      </c>
      <c r="C20" s="238" t="str">
        <f>'5-. Identificación de Riesgos'!D20</f>
        <v xml:space="preserve">1. Fallas en la red, canales de comunicación o interrupciones en el fluido eléctrico. </v>
      </c>
      <c r="D20" s="144">
        <v>1</v>
      </c>
      <c r="E20" s="551" t="s">
        <v>351</v>
      </c>
      <c r="F20" s="144" t="s">
        <v>346</v>
      </c>
      <c r="G20" s="144" t="s">
        <v>346</v>
      </c>
      <c r="H20" s="144" t="s">
        <v>346</v>
      </c>
      <c r="I20" s="144" t="s">
        <v>346</v>
      </c>
      <c r="J20" s="155">
        <f t="shared" ref="J20:J42" si="1">COUNTIF(F20:I20,"SI")/4</f>
        <v>1</v>
      </c>
      <c r="K20" s="570">
        <f>AVERAGE(J20:J29)</f>
        <v>1</v>
      </c>
      <c r="L20" s="320" t="str">
        <f>'5-. Identificación de Riesgos'!I20</f>
        <v>Afectación de reputacion, imagen,  credibilidad, satisfacción de usuarios y PI</v>
      </c>
      <c r="M20" s="325" t="s">
        <v>352</v>
      </c>
      <c r="N20" s="317" t="s">
        <v>346</v>
      </c>
      <c r="O20" s="317" t="s">
        <v>346</v>
      </c>
      <c r="P20" s="317" t="s">
        <v>346</v>
      </c>
      <c r="Q20" s="317" t="s">
        <v>346</v>
      </c>
      <c r="R20" s="155">
        <f t="shared" ref="R20:R30" si="2">SUM(COUNTIF(N20,"SI")*25%,COUNTIF(O20,"SI")*40%,COUNTIF(P20,"SI")*25%,COUNTIF(Q20,"SI")*10%)</f>
        <v>1</v>
      </c>
      <c r="S20" s="570">
        <f t="shared" ref="S20" si="3">AVERAGE(R20:R29)</f>
        <v>1</v>
      </c>
      <c r="T20" s="560"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54"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57" t="str">
        <f>CONCATENATE(VLOOKUP((LEFT(T20,LEN(T20)-4)&amp;LEFT(U20,LEN(U20)-4)),'9- Matriz de Calor '!$D$18:$E$42,2,0)," - ",RIGHT(T20,1)*RIGHT(U20,1))</f>
        <v>Bajo - 1</v>
      </c>
    </row>
    <row r="21" spans="1:22" ht="32">
      <c r="A21" s="574"/>
      <c r="B21" s="565"/>
      <c r="C21" s="238" t="str">
        <f>'5-. Identificación de Riesgos'!D21</f>
        <v>2. Indisponibilidad de los sistemas de gestión de información de las fuentes del derecho</v>
      </c>
      <c r="D21" s="99">
        <v>2</v>
      </c>
      <c r="E21" s="552"/>
      <c r="F21" s="99" t="s">
        <v>346</v>
      </c>
      <c r="G21" s="99" t="s">
        <v>346</v>
      </c>
      <c r="H21" s="99" t="s">
        <v>346</v>
      </c>
      <c r="I21" s="99" t="s">
        <v>346</v>
      </c>
      <c r="J21" s="39">
        <f t="shared" si="1"/>
        <v>1</v>
      </c>
      <c r="K21" s="571"/>
      <c r="L21" s="95">
        <f>'5-. Identificación de Riesgos'!I21</f>
        <v>0</v>
      </c>
      <c r="M21" s="39"/>
      <c r="N21" s="99"/>
      <c r="O21" s="99"/>
      <c r="P21" s="99"/>
      <c r="Q21" s="99"/>
      <c r="R21" s="39"/>
      <c r="S21" s="571"/>
      <c r="T21" s="561"/>
      <c r="U21" s="555"/>
      <c r="V21" s="558"/>
    </row>
    <row r="22" spans="1:22" ht="36.75" customHeight="1">
      <c r="A22" s="574"/>
      <c r="B22" s="565"/>
      <c r="C22" s="238" t="str">
        <f>'5-. Identificación de Riesgos'!D22</f>
        <v xml:space="preserve">3. Fallas de conectividad </v>
      </c>
      <c r="D22" s="99">
        <v>3</v>
      </c>
      <c r="E22" s="553"/>
      <c r="F22" s="99" t="s">
        <v>346</v>
      </c>
      <c r="G22" s="99" t="s">
        <v>346</v>
      </c>
      <c r="H22" s="99" t="s">
        <v>346</v>
      </c>
      <c r="I22" s="99" t="s">
        <v>346</v>
      </c>
      <c r="J22" s="39">
        <f t="shared" si="1"/>
        <v>1</v>
      </c>
      <c r="K22" s="571"/>
      <c r="L22" s="95">
        <f>'5-. Identificación de Riesgos'!I22</f>
        <v>0</v>
      </c>
      <c r="M22" s="39"/>
      <c r="N22" s="99"/>
      <c r="O22" s="99"/>
      <c r="P22" s="99"/>
      <c r="Q22" s="99"/>
      <c r="R22" s="39"/>
      <c r="S22" s="571"/>
      <c r="T22" s="561"/>
      <c r="U22" s="555"/>
      <c r="V22" s="558"/>
    </row>
    <row r="23" spans="1:22">
      <c r="A23" s="574"/>
      <c r="B23" s="565"/>
      <c r="C23" s="238"/>
      <c r="D23" s="99"/>
      <c r="E23" s="239"/>
      <c r="F23" s="99"/>
      <c r="G23" s="99"/>
      <c r="H23" s="99"/>
      <c r="I23" s="99"/>
      <c r="J23" s="39"/>
      <c r="K23" s="571"/>
      <c r="L23" s="95"/>
      <c r="M23" s="39"/>
      <c r="N23" s="99"/>
      <c r="O23" s="99"/>
      <c r="P23" s="99"/>
      <c r="Q23" s="99"/>
      <c r="R23" s="39"/>
      <c r="S23" s="571"/>
      <c r="T23" s="561"/>
      <c r="U23" s="555"/>
      <c r="V23" s="558"/>
    </row>
    <row r="24" spans="1:22">
      <c r="A24" s="574"/>
      <c r="B24" s="565"/>
      <c r="C24" s="238"/>
      <c r="D24" s="99"/>
      <c r="E24" s="239"/>
      <c r="F24" s="99"/>
      <c r="G24" s="99"/>
      <c r="H24" s="99"/>
      <c r="I24" s="99"/>
      <c r="J24" s="39"/>
      <c r="K24" s="571"/>
      <c r="L24" s="95"/>
      <c r="M24" s="39"/>
      <c r="N24" s="99"/>
      <c r="O24" s="99"/>
      <c r="P24" s="99"/>
      <c r="Q24" s="99"/>
      <c r="R24" s="39"/>
      <c r="S24" s="571"/>
      <c r="T24" s="561"/>
      <c r="U24" s="555"/>
      <c r="V24" s="558"/>
    </row>
    <row r="25" spans="1:22">
      <c r="A25" s="574"/>
      <c r="B25" s="565"/>
      <c r="C25" s="238"/>
      <c r="D25" s="99"/>
      <c r="E25" s="152"/>
      <c r="F25" s="99"/>
      <c r="G25" s="99"/>
      <c r="H25" s="99"/>
      <c r="I25" s="99"/>
      <c r="J25" s="39"/>
      <c r="K25" s="571"/>
      <c r="L25" s="95"/>
      <c r="M25" s="39"/>
      <c r="N25" s="99"/>
      <c r="O25" s="99"/>
      <c r="P25" s="99"/>
      <c r="Q25" s="99"/>
      <c r="R25" s="39"/>
      <c r="S25" s="571"/>
      <c r="T25" s="561"/>
      <c r="U25" s="555"/>
      <c r="V25" s="558"/>
    </row>
    <row r="26" spans="1:22">
      <c r="A26" s="574"/>
      <c r="B26" s="565"/>
      <c r="C26" s="238"/>
      <c r="D26" s="99"/>
      <c r="E26" s="152"/>
      <c r="F26" s="99"/>
      <c r="G26" s="99"/>
      <c r="H26" s="99"/>
      <c r="I26" s="99"/>
      <c r="J26" s="39"/>
      <c r="K26" s="571"/>
      <c r="L26" s="95"/>
      <c r="M26" s="39"/>
      <c r="N26" s="99"/>
      <c r="O26" s="99"/>
      <c r="P26" s="99"/>
      <c r="Q26" s="99"/>
      <c r="R26" s="39"/>
      <c r="S26" s="571"/>
      <c r="T26" s="561"/>
      <c r="U26" s="555"/>
      <c r="V26" s="558"/>
    </row>
    <row r="27" spans="1:22">
      <c r="A27" s="574"/>
      <c r="B27" s="565"/>
      <c r="C27" s="238"/>
      <c r="D27" s="99"/>
      <c r="E27" s="152"/>
      <c r="F27" s="99"/>
      <c r="G27" s="99"/>
      <c r="H27" s="99"/>
      <c r="I27" s="99"/>
      <c r="J27" s="39"/>
      <c r="K27" s="571"/>
      <c r="L27" s="95"/>
      <c r="M27" s="39"/>
      <c r="N27" s="99"/>
      <c r="O27" s="99"/>
      <c r="P27" s="99"/>
      <c r="Q27" s="99"/>
      <c r="R27" s="39"/>
      <c r="S27" s="571"/>
      <c r="T27" s="561"/>
      <c r="U27" s="555"/>
      <c r="V27" s="558"/>
    </row>
    <row r="28" spans="1:22" ht="16" thickBot="1">
      <c r="A28" s="574"/>
      <c r="B28" s="565"/>
      <c r="C28" s="238"/>
      <c r="D28" s="99"/>
      <c r="E28" s="152"/>
      <c r="F28" s="99"/>
      <c r="G28" s="99"/>
      <c r="H28" s="99"/>
      <c r="I28" s="99"/>
      <c r="J28" s="39"/>
      <c r="K28" s="571"/>
      <c r="L28" s="95"/>
      <c r="M28" s="39"/>
      <c r="N28" s="99"/>
      <c r="O28" s="99"/>
      <c r="P28" s="99"/>
      <c r="Q28" s="99"/>
      <c r="R28" s="39"/>
      <c r="S28" s="571"/>
      <c r="T28" s="561"/>
      <c r="U28" s="555"/>
      <c r="V28" s="558"/>
    </row>
    <row r="29" spans="1:22" ht="16" thickBot="1">
      <c r="A29" s="575"/>
      <c r="B29" s="566"/>
      <c r="C29" s="238"/>
      <c r="D29" s="143"/>
      <c r="E29" s="160"/>
      <c r="F29" s="143"/>
      <c r="G29" s="143"/>
      <c r="H29" s="143"/>
      <c r="I29" s="143"/>
      <c r="J29" s="159"/>
      <c r="K29" s="572"/>
      <c r="L29" s="145"/>
      <c r="M29" s="159"/>
      <c r="N29" s="144"/>
      <c r="O29" s="144"/>
      <c r="P29" s="144"/>
      <c r="Q29" s="144"/>
      <c r="R29" s="159"/>
      <c r="S29" s="572"/>
      <c r="T29" s="562"/>
      <c r="U29" s="556"/>
      <c r="V29" s="559"/>
    </row>
    <row r="30" spans="1:22" ht="69.75" customHeight="1">
      <c r="A30" s="567">
        <v>3</v>
      </c>
      <c r="B30" s="564" t="str">
        <f>'5-. Identificación de Riesgos'!B30</f>
        <v xml:space="preserve">
Recibir dádivas o beneficios a nombre propio o de terceros para expedir irregularmente Certificados de Paz y Salvo de Biblioteca</v>
      </c>
      <c r="C30" s="321" t="str">
        <f>'5-. Identificación de Riesgos'!D30</f>
        <v xml:space="preserve">1.Insuficientes programas de capacitación para la toma de conciencia debido al desconocimiento de la ley antisoborno (ISO 37001:2016), Plan Anticorrupción y  de los  valores y principios propios de la entidad.
</v>
      </c>
      <c r="D30" s="144">
        <v>1</v>
      </c>
      <c r="E30" s="563" t="s">
        <v>353</v>
      </c>
      <c r="F30" s="144" t="s">
        <v>346</v>
      </c>
      <c r="G30" s="144" t="s">
        <v>346</v>
      </c>
      <c r="H30" s="144" t="s">
        <v>346</v>
      </c>
      <c r="I30" s="144" t="s">
        <v>346</v>
      </c>
      <c r="J30" s="155">
        <f t="shared" si="1"/>
        <v>1</v>
      </c>
      <c r="K30" s="570">
        <f>AVERAGE(J30:J39)</f>
        <v>0.91666666666666663</v>
      </c>
      <c r="L30" s="241" t="str">
        <f>'5-. Identificación de Riesgos'!I30</f>
        <v>Afectación de ,  credibilidad, satisfacción de usuarios y PI</v>
      </c>
      <c r="M30" s="330" t="s">
        <v>354</v>
      </c>
      <c r="N30" s="331" t="s">
        <v>347</v>
      </c>
      <c r="O30" s="331" t="s">
        <v>347</v>
      </c>
      <c r="P30" s="331" t="s">
        <v>346</v>
      </c>
      <c r="Q30" s="331" t="s">
        <v>346</v>
      </c>
      <c r="R30" s="242">
        <f t="shared" si="2"/>
        <v>0.35</v>
      </c>
      <c r="S30" s="570">
        <f t="shared" ref="S30" si="4">AVERAGE(R30:R39)</f>
        <v>0.35</v>
      </c>
      <c r="T30" s="560"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54"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557" t="str">
        <f>CONCATENATE(VLOOKUP((LEFT(T30,LEN(T30)-4)&amp;LEFT(U30,LEN(U30)-4)),'9- Matriz de Calor '!$D$18:$E$42,2,0)," - ",RIGHT(T30,1)*RIGHT(U30,1))</f>
        <v>Bajo - 1</v>
      </c>
    </row>
    <row r="31" spans="1:22" ht="64">
      <c r="A31" s="568"/>
      <c r="B31" s="565"/>
      <c r="C31" s="238" t="str">
        <f>'5-. Identificación de Riesgos'!D31</f>
        <v xml:space="preserve">2. Desconocimiento y no aplicación del Código de Ética y Buen Gobierno.    
</v>
      </c>
      <c r="D31" s="99">
        <v>2</v>
      </c>
      <c r="E31" s="488"/>
      <c r="F31" s="99" t="s">
        <v>346</v>
      </c>
      <c r="G31" s="99" t="s">
        <v>346</v>
      </c>
      <c r="H31" s="99" t="s">
        <v>346</v>
      </c>
      <c r="I31" s="99" t="s">
        <v>346</v>
      </c>
      <c r="J31" s="39">
        <f t="shared" si="1"/>
        <v>1</v>
      </c>
      <c r="K31" s="571"/>
      <c r="L31" s="95"/>
      <c r="M31" s="327" t="s">
        <v>355</v>
      </c>
      <c r="N31" s="99" t="s">
        <v>346</v>
      </c>
      <c r="O31" s="99" t="s">
        <v>346</v>
      </c>
      <c r="P31" s="99" t="s">
        <v>346</v>
      </c>
      <c r="Q31" s="99" t="s">
        <v>346</v>
      </c>
      <c r="R31" s="39"/>
      <c r="S31" s="571"/>
      <c r="T31" s="561"/>
      <c r="U31" s="555"/>
      <c r="V31" s="558"/>
    </row>
    <row r="32" spans="1:22" ht="64">
      <c r="A32" s="568"/>
      <c r="B32" s="565"/>
      <c r="C32" s="238" t="str">
        <f>'5-. Identificación de Riesgos'!D32</f>
        <v>3.Carencia de compromiso  y transparencia de los servidores judiciales</v>
      </c>
      <c r="D32" s="99">
        <v>3</v>
      </c>
      <c r="E32" s="326" t="s">
        <v>356</v>
      </c>
      <c r="F32" s="99" t="s">
        <v>346</v>
      </c>
      <c r="G32" s="99" t="s">
        <v>346</v>
      </c>
      <c r="H32" s="341" t="s">
        <v>347</v>
      </c>
      <c r="I32" s="99" t="s">
        <v>346</v>
      </c>
      <c r="J32" s="39">
        <f t="shared" si="1"/>
        <v>0.75</v>
      </c>
      <c r="K32" s="571"/>
      <c r="L32" s="95"/>
      <c r="M32" s="39"/>
      <c r="N32" s="99"/>
      <c r="O32" s="99"/>
      <c r="P32" s="99"/>
      <c r="Q32" s="99"/>
      <c r="R32" s="39"/>
      <c r="S32" s="571"/>
      <c r="T32" s="561"/>
      <c r="U32" s="555"/>
      <c r="V32" s="558"/>
    </row>
    <row r="33" spans="1:22" ht="16">
      <c r="A33" s="568"/>
      <c r="B33" s="565"/>
      <c r="C33" s="238" t="str">
        <f>'5-. Identificación de Riesgos'!D33</f>
        <v>4.Deficiencia de  controles en el trámite  de los documentos</v>
      </c>
      <c r="D33" s="99"/>
      <c r="E33" s="326"/>
      <c r="F33" s="99"/>
      <c r="G33" s="99"/>
      <c r="H33" s="333"/>
      <c r="I33" s="99"/>
      <c r="J33" s="39"/>
      <c r="K33" s="571"/>
      <c r="L33" s="95"/>
      <c r="M33" s="39"/>
      <c r="N33" s="99"/>
      <c r="O33" s="99"/>
      <c r="P33" s="99"/>
      <c r="Q33" s="99"/>
      <c r="R33" s="39"/>
      <c r="S33" s="571"/>
      <c r="T33" s="561"/>
      <c r="U33" s="555"/>
      <c r="V33" s="558"/>
    </row>
    <row r="34" spans="1:22">
      <c r="A34" s="568"/>
      <c r="B34" s="565"/>
      <c r="C34" s="238"/>
      <c r="D34" s="99"/>
      <c r="E34" s="95"/>
      <c r="F34" s="99"/>
      <c r="G34" s="99"/>
      <c r="H34" s="99"/>
      <c r="I34" s="99"/>
      <c r="J34" s="39"/>
      <c r="K34" s="571"/>
      <c r="L34" s="95"/>
      <c r="M34" s="39"/>
      <c r="N34" s="99"/>
      <c r="O34" s="99"/>
      <c r="P34" s="99"/>
      <c r="Q34" s="99"/>
      <c r="R34" s="39"/>
      <c r="S34" s="571"/>
      <c r="T34" s="561"/>
      <c r="U34" s="555"/>
      <c r="V34" s="558"/>
    </row>
    <row r="35" spans="1:22">
      <c r="A35" s="568"/>
      <c r="B35" s="565"/>
      <c r="C35" s="238"/>
      <c r="D35" s="99"/>
      <c r="E35" s="152"/>
      <c r="F35" s="99"/>
      <c r="G35" s="99"/>
      <c r="H35" s="99"/>
      <c r="I35" s="99"/>
      <c r="J35" s="39"/>
      <c r="K35" s="571"/>
      <c r="L35" s="95"/>
      <c r="M35" s="39"/>
      <c r="N35" s="99"/>
      <c r="O35" s="99"/>
      <c r="P35" s="99"/>
      <c r="Q35" s="99"/>
      <c r="R35" s="39"/>
      <c r="S35" s="571"/>
      <c r="T35" s="561"/>
      <c r="U35" s="555"/>
      <c r="V35" s="558"/>
    </row>
    <row r="36" spans="1:22">
      <c r="A36" s="568"/>
      <c r="B36" s="565"/>
      <c r="C36" s="238"/>
      <c r="D36" s="99"/>
      <c r="E36" s="152"/>
      <c r="F36" s="99"/>
      <c r="G36" s="99"/>
      <c r="H36" s="99"/>
      <c r="I36" s="99"/>
      <c r="J36" s="39"/>
      <c r="K36" s="571"/>
      <c r="L36" s="95"/>
      <c r="M36" s="39"/>
      <c r="N36" s="99"/>
      <c r="O36" s="99"/>
      <c r="P36" s="99"/>
      <c r="Q36" s="99"/>
      <c r="R36" s="39"/>
      <c r="S36" s="571"/>
      <c r="T36" s="561"/>
      <c r="U36" s="555"/>
      <c r="V36" s="558"/>
    </row>
    <row r="37" spans="1:22">
      <c r="A37" s="568"/>
      <c r="B37" s="565"/>
      <c r="C37" s="238"/>
      <c r="D37" s="99"/>
      <c r="E37" s="152"/>
      <c r="F37" s="99"/>
      <c r="G37" s="99"/>
      <c r="H37" s="99"/>
      <c r="I37" s="99"/>
      <c r="J37" s="39"/>
      <c r="K37" s="571"/>
      <c r="L37" s="95"/>
      <c r="M37" s="39"/>
      <c r="N37" s="99"/>
      <c r="O37" s="99"/>
      <c r="P37" s="99"/>
      <c r="Q37" s="99"/>
      <c r="R37" s="39"/>
      <c r="S37" s="571"/>
      <c r="T37" s="561"/>
      <c r="U37" s="555"/>
      <c r="V37" s="558"/>
    </row>
    <row r="38" spans="1:22">
      <c r="A38" s="568"/>
      <c r="B38" s="565"/>
      <c r="C38" s="238"/>
      <c r="D38" s="99"/>
      <c r="E38" s="152"/>
      <c r="F38" s="99"/>
      <c r="G38" s="99"/>
      <c r="H38" s="99"/>
      <c r="I38" s="99"/>
      <c r="J38" s="39"/>
      <c r="K38" s="571"/>
      <c r="L38" s="95"/>
      <c r="M38" s="39"/>
      <c r="N38" s="99"/>
      <c r="O38" s="99"/>
      <c r="P38" s="99"/>
      <c r="Q38" s="99"/>
      <c r="R38" s="39"/>
      <c r="S38" s="571"/>
      <c r="T38" s="561"/>
      <c r="U38" s="555"/>
      <c r="V38" s="558"/>
    </row>
    <row r="39" spans="1:22" ht="16" thickBot="1">
      <c r="A39" s="569"/>
      <c r="B39" s="566"/>
      <c r="C39" s="157"/>
      <c r="D39" s="143"/>
      <c r="E39" s="160"/>
      <c r="F39" s="143"/>
      <c r="G39" s="143"/>
      <c r="H39" s="143"/>
      <c r="I39" s="143"/>
      <c r="J39" s="159"/>
      <c r="K39" s="572"/>
      <c r="L39" s="145"/>
      <c r="M39" s="159"/>
      <c r="N39" s="143"/>
      <c r="O39" s="143"/>
      <c r="P39" s="143"/>
      <c r="Q39" s="143"/>
      <c r="R39" s="159"/>
      <c r="S39" s="572"/>
      <c r="T39" s="562"/>
      <c r="U39" s="556"/>
      <c r="V39" s="559"/>
    </row>
    <row r="40" spans="1:22" ht="48">
      <c r="A40" s="567">
        <v>4</v>
      </c>
      <c r="B40" s="564" t="str">
        <f>'5-. Identificación de Riesgos'!B40</f>
        <v>Ofrecer, prometer, entregar, aceptar o solicitar una ventaja indebida en beneficio propio o de terceros para conseguir el favorecimiento competitivo en la elaboración de las especificaciones o requerimientos técnicos de actividades de inversión.</v>
      </c>
      <c r="C40" s="238" t="str">
        <f>'5-. Identificación de Riesgos'!D40</f>
        <v>1. Falta de ética de los servidores públicos (Debilidades en principios y valores)</v>
      </c>
      <c r="D40" s="162">
        <v>1</v>
      </c>
      <c r="E40" s="328" t="s">
        <v>353</v>
      </c>
      <c r="F40" s="146" t="s">
        <v>346</v>
      </c>
      <c r="G40" s="144" t="s">
        <v>346</v>
      </c>
      <c r="H40" s="144" t="s">
        <v>346</v>
      </c>
      <c r="I40" s="144" t="s">
        <v>346</v>
      </c>
      <c r="J40" s="155">
        <f t="shared" si="1"/>
        <v>1</v>
      </c>
      <c r="K40" s="570">
        <f>AVERAGE(J40:J49)</f>
        <v>1</v>
      </c>
      <c r="L40" s="241" t="str">
        <f>'5-. Identificación de Riesgos'!I40</f>
        <v>Afectación de ,  credibilidad, satisfacción de usuarios y PI</v>
      </c>
      <c r="M40" s="332" t="s">
        <v>357</v>
      </c>
      <c r="N40" s="93" t="s">
        <v>347</v>
      </c>
      <c r="O40" s="93" t="s">
        <v>347</v>
      </c>
      <c r="P40" s="93" t="s">
        <v>346</v>
      </c>
      <c r="Q40" s="93" t="s">
        <v>346</v>
      </c>
      <c r="R40" s="243">
        <f t="shared" ref="R40" si="5">SUM(COUNTIF(N40,"SI")*25%,COUNTIF(O40,"SI")*40%,COUNTIF(P40,"SI")*25%,COUNTIF(Q40,"SI")*10%)</f>
        <v>0.35</v>
      </c>
      <c r="S40" s="570">
        <f t="shared" ref="S40" si="6">AVERAGE(R40:R49)</f>
        <v>0.35</v>
      </c>
      <c r="T40" s="560"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54"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57" t="str">
        <f>CONCATENATE(VLOOKUP((LEFT(T40,LEN(T40)-4)&amp;LEFT(U40,LEN(U40)-4)),'9- Matriz de Calor '!$D$18:$E$42,2,0)," - ",RIGHT(T40,1)*RIGHT(U40,1))</f>
        <v>Moderado - 3</v>
      </c>
    </row>
    <row r="41" spans="1:22" ht="32">
      <c r="A41" s="568"/>
      <c r="B41" s="565"/>
      <c r="C41" s="238" t="str">
        <f>'5-. Identificación de Riesgos'!D41</f>
        <v>2. Falta de ética de terceros interesados  (Debilidades principios y valores)</v>
      </c>
      <c r="D41" s="161">
        <v>2</v>
      </c>
      <c r="E41" s="329" t="s">
        <v>358</v>
      </c>
      <c r="F41" s="147" t="s">
        <v>346</v>
      </c>
      <c r="G41" s="99" t="s">
        <v>346</v>
      </c>
      <c r="H41" s="99" t="s">
        <v>346</v>
      </c>
      <c r="I41" s="99" t="s">
        <v>346</v>
      </c>
      <c r="J41" s="39">
        <f t="shared" si="1"/>
        <v>1</v>
      </c>
      <c r="K41" s="571"/>
      <c r="L41" s="95"/>
      <c r="M41" s="244"/>
      <c r="N41" s="99"/>
      <c r="O41" s="99"/>
      <c r="P41" s="99"/>
      <c r="Q41" s="99"/>
      <c r="R41" s="39"/>
      <c r="S41" s="571"/>
      <c r="T41" s="561"/>
      <c r="U41" s="555"/>
      <c r="V41" s="558"/>
    </row>
    <row r="42" spans="1:22" ht="68.25" customHeight="1">
      <c r="A42" s="568"/>
      <c r="B42" s="565"/>
      <c r="C42" s="334"/>
      <c r="D42" s="161">
        <v>3</v>
      </c>
      <c r="E42" s="342" t="s">
        <v>359</v>
      </c>
      <c r="F42" s="344" t="s">
        <v>346</v>
      </c>
      <c r="G42" s="343" t="s">
        <v>346</v>
      </c>
      <c r="H42" s="343" t="s">
        <v>346</v>
      </c>
      <c r="I42" s="343" t="s">
        <v>346</v>
      </c>
      <c r="J42" s="39">
        <f t="shared" si="1"/>
        <v>1</v>
      </c>
      <c r="K42" s="571"/>
      <c r="L42" s="95"/>
      <c r="M42" s="164"/>
      <c r="N42" s="99"/>
      <c r="O42" s="99"/>
      <c r="P42" s="99"/>
      <c r="Q42" s="99"/>
      <c r="R42" s="39"/>
      <c r="S42" s="571"/>
      <c r="T42" s="561"/>
      <c r="U42" s="555"/>
      <c r="V42" s="558"/>
    </row>
    <row r="43" spans="1:22" ht="28.5" customHeight="1">
      <c r="A43" s="568"/>
      <c r="B43" s="565"/>
      <c r="C43" s="151"/>
      <c r="D43" s="161"/>
      <c r="E43" s="164"/>
      <c r="F43" s="147"/>
      <c r="G43" s="99"/>
      <c r="H43" s="99"/>
      <c r="I43" s="99"/>
      <c r="J43" s="39"/>
      <c r="K43" s="571"/>
      <c r="L43" s="95"/>
      <c r="M43" s="164"/>
      <c r="N43" s="99"/>
      <c r="O43" s="99"/>
      <c r="P43" s="99"/>
      <c r="Q43" s="99"/>
      <c r="R43" s="39"/>
      <c r="S43" s="571"/>
      <c r="T43" s="561"/>
      <c r="U43" s="555"/>
      <c r="V43" s="558"/>
    </row>
    <row r="44" spans="1:22">
      <c r="A44" s="568"/>
      <c r="B44" s="565"/>
      <c r="C44" s="238"/>
      <c r="D44" s="161"/>
      <c r="E44" s="164"/>
      <c r="F44" s="147"/>
      <c r="G44" s="99"/>
      <c r="H44" s="99"/>
      <c r="I44" s="99"/>
      <c r="J44" s="39"/>
      <c r="K44" s="571"/>
      <c r="L44" s="95"/>
      <c r="M44" s="164"/>
      <c r="N44" s="99"/>
      <c r="O44" s="99"/>
      <c r="P44" s="99"/>
      <c r="Q44" s="99"/>
      <c r="R44" s="39"/>
      <c r="S44" s="571"/>
      <c r="T44" s="561"/>
      <c r="U44" s="555"/>
      <c r="V44" s="558"/>
    </row>
    <row r="45" spans="1:22">
      <c r="A45" s="568"/>
      <c r="B45" s="565"/>
      <c r="C45" s="238"/>
      <c r="D45" s="161"/>
      <c r="E45" s="164"/>
      <c r="F45" s="147"/>
      <c r="G45" s="99"/>
      <c r="H45" s="99"/>
      <c r="I45" s="99"/>
      <c r="J45" s="39"/>
      <c r="K45" s="571"/>
      <c r="L45" s="95"/>
      <c r="M45" s="164"/>
      <c r="N45" s="99"/>
      <c r="O45" s="99"/>
      <c r="P45" s="99"/>
      <c r="Q45" s="99"/>
      <c r="R45" s="39"/>
      <c r="S45" s="571"/>
      <c r="T45" s="561"/>
      <c r="U45" s="555"/>
      <c r="V45" s="558"/>
    </row>
    <row r="46" spans="1:22">
      <c r="A46" s="568"/>
      <c r="B46" s="565"/>
      <c r="C46" s="238"/>
      <c r="D46" s="161"/>
      <c r="E46" s="164"/>
      <c r="F46" s="147"/>
      <c r="G46" s="99"/>
      <c r="H46" s="99"/>
      <c r="I46" s="99"/>
      <c r="J46" s="39"/>
      <c r="K46" s="571"/>
      <c r="L46" s="95"/>
      <c r="M46" s="164"/>
      <c r="N46" s="99"/>
      <c r="O46" s="99"/>
      <c r="P46" s="99"/>
      <c r="Q46" s="99"/>
      <c r="R46" s="39"/>
      <c r="S46" s="571"/>
      <c r="T46" s="561"/>
      <c r="U46" s="555"/>
      <c r="V46" s="558"/>
    </row>
    <row r="47" spans="1:22">
      <c r="A47" s="568"/>
      <c r="B47" s="565"/>
      <c r="C47" s="238"/>
      <c r="D47" s="161"/>
      <c r="E47" s="164"/>
      <c r="F47" s="147"/>
      <c r="G47" s="99"/>
      <c r="H47" s="99"/>
      <c r="I47" s="99"/>
      <c r="J47" s="39"/>
      <c r="K47" s="571"/>
      <c r="L47" s="95"/>
      <c r="M47" s="164"/>
      <c r="N47" s="99"/>
      <c r="O47" s="99"/>
      <c r="P47" s="99"/>
      <c r="Q47" s="99"/>
      <c r="R47" s="39"/>
      <c r="S47" s="571"/>
      <c r="T47" s="561"/>
      <c r="U47" s="555"/>
      <c r="V47" s="558"/>
    </row>
    <row r="48" spans="1:22">
      <c r="A48" s="568"/>
      <c r="B48" s="565"/>
      <c r="C48" s="238"/>
      <c r="D48" s="161"/>
      <c r="E48" s="164"/>
      <c r="F48" s="147"/>
      <c r="G48" s="99"/>
      <c r="H48" s="99"/>
      <c r="I48" s="99"/>
      <c r="J48" s="39"/>
      <c r="K48" s="571"/>
      <c r="L48" s="95"/>
      <c r="M48" s="164"/>
      <c r="N48" s="99"/>
      <c r="O48" s="99"/>
      <c r="P48" s="99"/>
      <c r="Q48" s="99"/>
      <c r="R48" s="39"/>
      <c r="S48" s="571"/>
      <c r="T48" s="561"/>
      <c r="U48" s="555"/>
      <c r="V48" s="558"/>
    </row>
    <row r="49" spans="1:22" ht="16" thickBot="1">
      <c r="A49" s="569"/>
      <c r="B49" s="566"/>
      <c r="C49" s="157"/>
      <c r="D49" s="163"/>
      <c r="E49" s="165"/>
      <c r="F49" s="148"/>
      <c r="G49" s="143"/>
      <c r="H49" s="143"/>
      <c r="I49" s="143"/>
      <c r="J49" s="159"/>
      <c r="K49" s="572"/>
      <c r="L49" s="145"/>
      <c r="M49" s="165"/>
      <c r="N49" s="143"/>
      <c r="O49" s="143"/>
      <c r="P49" s="143"/>
      <c r="Q49" s="143"/>
      <c r="R49" s="159"/>
      <c r="S49" s="572"/>
      <c r="T49" s="562"/>
      <c r="U49" s="556"/>
      <c r="V49" s="559"/>
    </row>
  </sheetData>
  <mergeCells count="48">
    <mergeCell ref="A6:B6"/>
    <mergeCell ref="A7:C7"/>
    <mergeCell ref="A4:B4"/>
    <mergeCell ref="A10:A19"/>
    <mergeCell ref="B10:B19"/>
    <mergeCell ref="C6:V6"/>
    <mergeCell ref="S10:S19"/>
    <mergeCell ref="T10:T19"/>
    <mergeCell ref="U10:U19"/>
    <mergeCell ref="V10:V19"/>
    <mergeCell ref="K10:K19"/>
    <mergeCell ref="C4:V4"/>
    <mergeCell ref="C5:V5"/>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30:A39"/>
    <mergeCell ref="B30:B39"/>
    <mergeCell ref="K30:K39"/>
    <mergeCell ref="S30:S39"/>
    <mergeCell ref="T40:T49"/>
    <mergeCell ref="U40:U49"/>
    <mergeCell ref="V40:V49"/>
    <mergeCell ref="B40:B49"/>
    <mergeCell ref="A40:A49"/>
    <mergeCell ref="K40:K49"/>
    <mergeCell ref="S40:S49"/>
    <mergeCell ref="E20:E22"/>
    <mergeCell ref="U30:U39"/>
    <mergeCell ref="V30:V39"/>
    <mergeCell ref="T20:T29"/>
    <mergeCell ref="U20:U29"/>
    <mergeCell ref="V20:V29"/>
    <mergeCell ref="T30:T39"/>
    <mergeCell ref="E30:E31"/>
  </mergeCells>
  <conditionalFormatting sqref="T10">
    <cfRule type="containsText" dxfId="270" priority="391" operator="containsText" text="Muy baja">
      <formula>NOT(ISERROR(SEARCH("Muy baja",T10)))</formula>
    </cfRule>
    <cfRule type="containsText" dxfId="269" priority="390" operator="containsText" text="Baja">
      <formula>NOT(ISERROR(SEARCH("Baja",T10)))</formula>
    </cfRule>
    <cfRule type="containsText" dxfId="268" priority="389" operator="containsText" text="Media">
      <formula>NOT(ISERROR(SEARCH("Media",T10)))</formula>
    </cfRule>
    <cfRule type="containsText" dxfId="267" priority="388" operator="containsText" text="Alta">
      <formula>NOT(ISERROR(SEARCH("Alta",T10)))</formula>
    </cfRule>
    <cfRule type="containsText" dxfId="266" priority="387" operator="containsText" text="Muy bajo">
      <formula>NOT(ISERROR(SEARCH("Muy bajo",T10)))</formula>
    </cfRule>
    <cfRule type="containsText" dxfId="265" priority="386" operator="containsText" text="Muy Baja'Tabla probabilidad'!">
      <formula>NOT(ISERROR(SEARCH("Muy Baja'Tabla probabilidad'!",T10)))</formula>
    </cfRule>
    <cfRule type="containsText" dxfId="264" priority="385" operator="containsText" text="Muy Baja">
      <formula>NOT(ISERROR(SEARCH("Muy Baja",T10)))</formula>
    </cfRule>
    <cfRule type="containsText" dxfId="263" priority="384" operator="containsText" text="Muy Baja">
      <formula>NOT(ISERROR(SEARCH("Muy Baja",T10)))</formula>
    </cfRule>
    <cfRule type="containsText" dxfId="262" priority="382" operator="containsText" text="Baja">
      <formula>NOT(ISERROR(SEARCH("Baja",T10)))</formula>
    </cfRule>
    <cfRule type="containsText" dxfId="261" priority="381" operator="containsText" text="Muy Baja">
      <formula>NOT(ISERROR(SEARCH("Muy Baja",T10)))</formula>
    </cfRule>
    <cfRule type="containsText" dxfId="260" priority="380" operator="containsText" text="Media">
      <formula>NOT(ISERROR(SEARCH("Media",T10)))</formula>
    </cfRule>
    <cfRule type="cellIs" dxfId="259" priority="395" operator="between">
      <formula>0</formula>
      <formula>2</formula>
    </cfRule>
    <cfRule type="containsText" dxfId="258" priority="379" operator="containsText" text="Media">
      <formula>NOT(ISERROR(SEARCH("Media",T10)))</formula>
    </cfRule>
    <cfRule type="containsText" dxfId="257" priority="378" operator="containsText" text="Media">
      <formula>NOT(ISERROR(SEARCH("Media",T10)))</formula>
    </cfRule>
    <cfRule type="containsText" dxfId="256" priority="383" operator="containsText" text="Muy Baja">
      <formula>NOT(ISERROR(SEARCH("Muy Baja",T10)))</formula>
    </cfRule>
    <cfRule type="containsText" dxfId="255" priority="377" operator="containsText" text="Alta">
      <formula>NOT(ISERROR(SEARCH("Alta",T10)))</formula>
    </cfRule>
    <cfRule type="containsText" dxfId="254" priority="375" operator="containsText" text="Muy Alta">
      <formula>NOT(ISERROR(SEARCH("Muy Alta",T10)))</formula>
    </cfRule>
    <cfRule type="containsText" dxfId="253" priority="374" operator="containsText" text="Baja">
      <formula>NOT(ISERROR(SEARCH("Baja",T10)))</formula>
    </cfRule>
    <cfRule type="containsText" dxfId="252" priority="373" operator="containsText" text="Muy Baja">
      <formula>NOT(ISERROR(SEARCH("Muy Baja",T10)))</formula>
    </cfRule>
    <cfRule type="cellIs" dxfId="251" priority="394" operator="between">
      <formula>1</formula>
      <formula>2</formula>
    </cfRule>
  </conditionalFormatting>
  <conditionalFormatting sqref="T20 T30">
    <cfRule type="containsText" dxfId="250" priority="46" operator="containsText" text="Muy Alta">
      <formula>NOT(ISERROR(SEARCH("Muy Alta",T20)))</formula>
    </cfRule>
    <cfRule type="containsText" dxfId="249" priority="48" operator="containsText" text="Alta">
      <formula>NOT(ISERROR(SEARCH("Alta",T20)))</formula>
    </cfRule>
    <cfRule type="containsText" dxfId="248" priority="49" operator="containsText" text="Media">
      <formula>NOT(ISERROR(SEARCH("Media",T20)))</formula>
    </cfRule>
    <cfRule type="containsText" dxfId="247" priority="50" operator="containsText" text="Media">
      <formula>NOT(ISERROR(SEARCH("Media",T20)))</formula>
    </cfRule>
    <cfRule type="containsText" dxfId="246" priority="52" operator="containsText" text="Muy Baja">
      <formula>NOT(ISERROR(SEARCH("Muy Baja",T20)))</formula>
    </cfRule>
    <cfRule type="containsText" dxfId="245" priority="53" operator="containsText" text="Baja">
      <formula>NOT(ISERROR(SEARCH("Baja",T20)))</formula>
    </cfRule>
    <cfRule type="containsText" dxfId="244" priority="54" operator="containsText" text="Muy Baja">
      <formula>NOT(ISERROR(SEARCH("Muy Baja",T20)))</formula>
    </cfRule>
    <cfRule type="containsText" dxfId="243" priority="55" operator="containsText" text="Muy Baja">
      <formula>NOT(ISERROR(SEARCH("Muy Baja",T20)))</formula>
    </cfRule>
    <cfRule type="containsText" dxfId="242" priority="56" operator="containsText" text="Muy Baja">
      <formula>NOT(ISERROR(SEARCH("Muy Baja",T20)))</formula>
    </cfRule>
    <cfRule type="containsText" dxfId="241" priority="57" operator="containsText" text="Muy Baja'Tabla probabilidad'!">
      <formula>NOT(ISERROR(SEARCH("Muy Baja'Tabla probabilidad'!",T20)))</formula>
    </cfRule>
    <cfRule type="containsText" dxfId="240" priority="58" operator="containsText" text="Muy bajo">
      <formula>NOT(ISERROR(SEARCH("Muy bajo",T20)))</formula>
    </cfRule>
    <cfRule type="containsText" dxfId="239" priority="59" operator="containsText" text="Alta">
      <formula>NOT(ISERROR(SEARCH("Alta",T20)))</formula>
    </cfRule>
    <cfRule type="containsText" dxfId="238" priority="60" operator="containsText" text="Media">
      <formula>NOT(ISERROR(SEARCH("Media",T20)))</formula>
    </cfRule>
    <cfRule type="containsText" dxfId="237" priority="61" operator="containsText" text="Baja">
      <formula>NOT(ISERROR(SEARCH("Baja",T20)))</formula>
    </cfRule>
    <cfRule type="containsText" dxfId="236" priority="62" operator="containsText" text="Muy baja">
      <formula>NOT(ISERROR(SEARCH("Muy baja",T20)))</formula>
    </cfRule>
    <cfRule type="cellIs" dxfId="235" priority="65" operator="between">
      <formula>1</formula>
      <formula>2</formula>
    </cfRule>
    <cfRule type="cellIs" dxfId="234" priority="66" operator="between">
      <formula>0</formula>
      <formula>2</formula>
    </cfRule>
    <cfRule type="containsText" dxfId="233" priority="51" operator="containsText" text="Media">
      <formula>NOT(ISERROR(SEARCH("Media",T20)))</formula>
    </cfRule>
    <cfRule type="containsText" dxfId="232" priority="44" operator="containsText" text="Muy Baja">
      <formula>NOT(ISERROR(SEARCH("Muy Baja",T20)))</formula>
    </cfRule>
    <cfRule type="containsText" dxfId="231" priority="45" operator="containsText" text="Baja">
      <formula>NOT(ISERROR(SEARCH("Baja",T20)))</formula>
    </cfRule>
  </conditionalFormatting>
  <conditionalFormatting sqref="T40">
    <cfRule type="containsText" dxfId="230" priority="13" operator="containsText" text="Muy Alta">
      <formula>NOT(ISERROR(SEARCH("Muy Alta",T40)))</formula>
    </cfRule>
    <cfRule type="containsText" dxfId="229" priority="25" operator="containsText" text="Muy bajo">
      <formula>NOT(ISERROR(SEARCH("Muy bajo",T40)))</formula>
    </cfRule>
    <cfRule type="containsText" dxfId="228" priority="24" operator="containsText" text="Muy Baja'Tabla probabilidad'!">
      <formula>NOT(ISERROR(SEARCH("Muy Baja'Tabla probabilidad'!",T40)))</formula>
    </cfRule>
    <cfRule type="containsText" dxfId="227" priority="23" operator="containsText" text="Muy Baja">
      <formula>NOT(ISERROR(SEARCH("Muy Baja",T40)))</formula>
    </cfRule>
    <cfRule type="containsText" dxfId="226" priority="22" operator="containsText" text="Muy Baja">
      <formula>NOT(ISERROR(SEARCH("Muy Baja",T40)))</formula>
    </cfRule>
    <cfRule type="containsText" dxfId="225" priority="27" operator="containsText" text="Media">
      <formula>NOT(ISERROR(SEARCH("Media",T40)))</formula>
    </cfRule>
    <cfRule type="containsText" dxfId="224" priority="15" operator="containsText" text="Alta">
      <formula>NOT(ISERROR(SEARCH("Alta",T40)))</formula>
    </cfRule>
    <cfRule type="cellIs" dxfId="223" priority="33" operator="between">
      <formula>0</formula>
      <formula>2</formula>
    </cfRule>
    <cfRule type="containsText" dxfId="222" priority="26" operator="containsText" text="Alta">
      <formula>NOT(ISERROR(SEARCH("Alta",T40)))</formula>
    </cfRule>
    <cfRule type="cellIs" dxfId="221" priority="32" operator="between">
      <formula>1</formula>
      <formula>2</formula>
    </cfRule>
    <cfRule type="containsText" dxfId="220" priority="11" operator="containsText" text="Muy Baja">
      <formula>NOT(ISERROR(SEARCH("Muy Baja",T40)))</formula>
    </cfRule>
    <cfRule type="containsText" dxfId="219" priority="12" operator="containsText" text="Baja">
      <formula>NOT(ISERROR(SEARCH("Baja",T40)))</formula>
    </cfRule>
    <cfRule type="containsText" dxfId="218" priority="16" operator="containsText" text="Media">
      <formula>NOT(ISERROR(SEARCH("Media",T40)))</formula>
    </cfRule>
    <cfRule type="containsText" dxfId="217" priority="17" operator="containsText" text="Media">
      <formula>NOT(ISERROR(SEARCH("Media",T40)))</formula>
    </cfRule>
    <cfRule type="containsText" dxfId="216" priority="18" operator="containsText" text="Media">
      <formula>NOT(ISERROR(SEARCH("Media",T40)))</formula>
    </cfRule>
    <cfRule type="containsText" dxfId="215" priority="19" operator="containsText" text="Muy Baja">
      <formula>NOT(ISERROR(SEARCH("Muy Baja",T40)))</formula>
    </cfRule>
    <cfRule type="containsText" dxfId="214" priority="20" operator="containsText" text="Baja">
      <formula>NOT(ISERROR(SEARCH("Baja",T40)))</formula>
    </cfRule>
    <cfRule type="containsText" dxfId="213" priority="21" operator="containsText" text="Muy Baja">
      <formula>NOT(ISERROR(SEARCH("Muy Baja",T40)))</formula>
    </cfRule>
    <cfRule type="containsText" dxfId="212" priority="29" operator="containsText" text="Muy baja">
      <formula>NOT(ISERROR(SEARCH("Muy baja",T40)))</formula>
    </cfRule>
    <cfRule type="containsText" dxfId="211" priority="28" operator="containsText" text="Baja">
      <formula>NOT(ISERROR(SEARCH("Baja",T40)))</formula>
    </cfRule>
  </conditionalFormatting>
  <conditionalFormatting sqref="U10">
    <cfRule type="containsText" dxfId="210" priority="369" operator="containsText" text="Alta">
      <formula>NOT(ISERROR(SEARCH("Alta",U10)))</formula>
    </cfRule>
    <cfRule type="containsText" dxfId="209" priority="367" operator="containsText" text="Catastrófico">
      <formula>NOT(ISERROR(SEARCH("Catastrófico",U10)))</formula>
    </cfRule>
    <cfRule type="containsText" dxfId="208" priority="368" operator="containsText" text="Mayor">
      <formula>NOT(ISERROR(SEARCH("Mayor",U10)))</formula>
    </cfRule>
    <cfRule type="containsText" dxfId="207" priority="371" operator="containsText" text="Menor">
      <formula>NOT(ISERROR(SEARCH("Menor",U10)))</formula>
    </cfRule>
    <cfRule type="containsText" dxfId="206" priority="372" operator="containsText" text="Leve">
      <formula>NOT(ISERROR(SEARCH("Leve",U10)))</formula>
    </cfRule>
    <cfRule type="containsText" dxfId="205" priority="370" operator="containsText" text="Moderado">
      <formula>NOT(ISERROR(SEARCH("Moderado",U10)))</formula>
    </cfRule>
  </conditionalFormatting>
  <conditionalFormatting sqref="U20 U40 U30">
    <cfRule type="containsText" dxfId="204" priority="38" operator="containsText" text="Catastrófico">
      <formula>NOT(ISERROR(SEARCH("Catastrófico",U20)))</formula>
    </cfRule>
    <cfRule type="containsText" dxfId="203" priority="43" operator="containsText" text="Leve">
      <formula>NOT(ISERROR(SEARCH("Leve",U20)))</formula>
    </cfRule>
    <cfRule type="containsText" dxfId="202" priority="42" operator="containsText" text="Menor">
      <formula>NOT(ISERROR(SEARCH("Menor",U20)))</formula>
    </cfRule>
    <cfRule type="containsText" dxfId="201" priority="41" operator="containsText" text="Moderado">
      <formula>NOT(ISERROR(SEARCH("Moderado",U20)))</formula>
    </cfRule>
    <cfRule type="containsText" dxfId="200" priority="39" operator="containsText" text="Mayor">
      <formula>NOT(ISERROR(SEARCH("Mayor",U20)))</formula>
    </cfRule>
    <cfRule type="containsText" dxfId="199" priority="40" operator="containsText" text="Alta">
      <formula>NOT(ISERROR(SEARCH("Alta",U20)))</formula>
    </cfRule>
  </conditionalFormatting>
  <conditionalFormatting sqref="V10">
    <cfRule type="containsText" dxfId="198" priority="332" operator="containsText" text="Alto">
      <formula>NOT(ISERROR(SEARCH("Alto",V10)))</formula>
    </cfRule>
    <cfRule type="containsText" dxfId="197" priority="333" operator="containsText" text="Bajo">
      <formula>NOT(ISERROR(SEARCH("Bajo",V10)))</formula>
    </cfRule>
    <cfRule type="containsText" dxfId="196" priority="334" operator="containsText" text="Moderado">
      <formula>NOT(ISERROR(SEARCH("Moderado",V10)))</formula>
    </cfRule>
    <cfRule type="containsText" dxfId="195" priority="331" operator="containsText" text="Extremo">
      <formula>NOT(ISERROR(SEARCH("Extremo",V10)))</formula>
    </cfRule>
  </conditionalFormatting>
  <conditionalFormatting sqref="V20 V30">
    <cfRule type="containsText" dxfId="194" priority="37" operator="containsText" text="Moderado">
      <formula>NOT(ISERROR(SEARCH("Moderado",V20)))</formula>
    </cfRule>
    <cfRule type="containsText" dxfId="193" priority="36" operator="containsText" text="Bajo">
      <formula>NOT(ISERROR(SEARCH("Bajo",V20)))</formula>
    </cfRule>
    <cfRule type="containsText" dxfId="192" priority="35" operator="containsText" text="Alto">
      <formula>NOT(ISERROR(SEARCH("Alto",V20)))</formula>
    </cfRule>
    <cfRule type="containsText" dxfId="191" priority="34" operator="containsText" text="Extremo">
      <formula>NOT(ISERROR(SEARCH("Extremo",V20)))</formula>
    </cfRule>
  </conditionalFormatting>
  <conditionalFormatting sqref="V40">
    <cfRule type="containsText" dxfId="190" priority="2" operator="containsText" text="Alto">
      <formula>NOT(ISERROR(SEARCH("Alto",V40)))</formula>
    </cfRule>
    <cfRule type="containsText" dxfId="189" priority="3" operator="containsText" text="Bajo">
      <formula>NOT(ISERROR(SEARCH("Bajo",V40)))</formula>
    </cfRule>
    <cfRule type="containsText" dxfId="188" priority="4" operator="containsText" text="Moderado">
      <formula>NOT(ISERROR(SEARCH("Moderado",V40)))</formula>
    </cfRule>
    <cfRule type="containsText" dxfId="187" priority="1" operator="containsText" text="Extremo">
      <formula>NOT(ISERROR(SEARCH("Extremo",V40)))</formula>
    </cfRule>
  </conditionalFormatting>
  <dataValidations count="2">
    <dataValidation allowBlank="1" showInputMessage="1" showErrorMessage="1" prompt="Enunciar cuál es el control" sqref="M10:M14 M30 E23:E28 E32:E33 E35:E38 M40:M41 E10:E19" xr:uid="{00000000-0002-0000-0500-000000000000}"/>
    <dataValidation type="list" allowBlank="1" showInputMessage="1" showErrorMessage="1" sqref="N10:Q49 F10:I4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39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6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64"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31" operator="containsText" id="{F8C0FC20-28B8-474F-AEA8-257058152ED3}">
            <xm:f>NOT(ISERROR(SEARCH('8- Politicas de admiistracion '!$B$5,T40)))</xm:f>
            <xm:f>'8- Politicas de admiistracion '!$B$5</xm:f>
            <x14:dxf>
              <font>
                <color rgb="FF9C0006"/>
              </font>
              <fill>
                <patternFill>
                  <bgColor rgb="FFFFC7CE"/>
                </patternFill>
              </fill>
            </x14:dxf>
          </x14:cfRule>
          <x14:cfRule type="containsText" priority="30" operator="containsText" id="{F9D14A0D-2C98-4763-B51A-88EB6514CCDC}">
            <xm:f>NOT(ISERROR(SEARCH('8- Politicas de admiistracion '!$B$5,T40)))</xm:f>
            <xm:f>'8- Politicas de admiistracion '!$B$5</xm:f>
            <x14:dxf>
              <font>
                <color rgb="FF006100"/>
              </font>
              <fill>
                <patternFill>
                  <bgColor rgb="FFC6EFCE"/>
                </patternFill>
              </fill>
            </x14:dxf>
          </x14:cfRule>
          <xm:sqref>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tabSelected="1" zoomScale="80" zoomScaleNormal="80" zoomScalePageLayoutView="70" workbookViewId="0">
      <selection activeCell="P20" sqref="P20"/>
    </sheetView>
  </sheetViews>
  <sheetFormatPr baseColWidth="10" defaultColWidth="11.5" defaultRowHeight="15"/>
  <cols>
    <col min="1" max="1" width="5.5" customWidth="1"/>
    <col min="2" max="2" width="25.33203125" customWidth="1"/>
    <col min="3" max="3" width="48.5" customWidth="1"/>
    <col min="4" max="4" width="25.33203125" hidden="1" customWidth="1"/>
    <col min="5" max="5" width="43" hidden="1" customWidth="1"/>
    <col min="6" max="6" width="20.33203125" customWidth="1"/>
    <col min="7" max="7" width="18.5" customWidth="1"/>
    <col min="8" max="8" width="22.6640625" customWidth="1"/>
    <col min="9" max="9" width="27.6640625" style="2" hidden="1" customWidth="1"/>
    <col min="10" max="10" width="18.33203125" customWidth="1"/>
    <col min="11" max="11" width="16.6640625" customWidth="1"/>
    <col min="12" max="12" width="21.5" style="42" hidden="1" customWidth="1"/>
    <col min="13" max="13" width="16.6640625" customWidth="1"/>
    <col min="14" max="14" width="17.5" customWidth="1"/>
    <col min="15" max="15" width="14.5" style="17" customWidth="1"/>
    <col min="16" max="16" width="17.5" style="17" customWidth="1"/>
    <col min="17" max="17" width="18.6640625" style="17" customWidth="1"/>
    <col min="18" max="269" width="11.5" style="17"/>
    <col min="270" max="16384" width="11.5" style="22"/>
  </cols>
  <sheetData>
    <row r="1" spans="1:269" s="19" customFormat="1" ht="27.75" customHeight="1">
      <c r="A1" s="639"/>
      <c r="B1" s="639"/>
      <c r="C1" s="639"/>
      <c r="D1" s="639"/>
      <c r="E1" s="639"/>
      <c r="F1" s="633" t="s">
        <v>360</v>
      </c>
      <c r="G1" s="633"/>
      <c r="H1" s="633"/>
      <c r="I1" s="633"/>
      <c r="J1" s="633"/>
      <c r="K1" s="633"/>
      <c r="L1" s="633"/>
      <c r="M1" s="633"/>
      <c r="N1" s="633"/>
      <c r="O1" s="633"/>
      <c r="P1" s="633"/>
      <c r="Q1" s="63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39"/>
      <c r="B2" s="639"/>
      <c r="C2" s="639"/>
      <c r="D2" s="639"/>
      <c r="E2" s="639"/>
      <c r="F2" s="633"/>
      <c r="G2" s="633"/>
      <c r="H2" s="633"/>
      <c r="I2" s="633"/>
      <c r="J2" s="633"/>
      <c r="K2" s="633"/>
      <c r="L2" s="633"/>
      <c r="M2" s="633"/>
      <c r="N2" s="633"/>
      <c r="O2" s="633"/>
      <c r="P2" s="633"/>
      <c r="Q2" s="63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39"/>
      <c r="B3" s="639"/>
      <c r="C3" s="639"/>
      <c r="D3" s="639"/>
      <c r="E3" s="639"/>
      <c r="F3" s="633"/>
      <c r="G3" s="633"/>
      <c r="H3" s="633"/>
      <c r="I3" s="633"/>
      <c r="J3" s="633"/>
      <c r="K3" s="633"/>
      <c r="L3" s="633"/>
      <c r="M3" s="633"/>
      <c r="N3" s="633"/>
      <c r="O3" s="633"/>
      <c r="P3" s="633"/>
      <c r="Q3" s="63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632" t="s">
        <v>272</v>
      </c>
      <c r="B4" s="632"/>
      <c r="C4" s="641" t="str">
        <f>'6. Valoración Controles'!C4:N4</f>
        <v>Gestión de la Información Judicial</v>
      </c>
      <c r="D4" s="642"/>
      <c r="E4" s="642"/>
      <c r="F4" s="642"/>
      <c r="G4" s="642"/>
      <c r="H4" s="642"/>
      <c r="I4" s="642"/>
      <c r="J4" s="642"/>
      <c r="K4" s="642"/>
      <c r="L4" s="642"/>
      <c r="M4" s="642"/>
      <c r="N4" s="642"/>
      <c r="O4" s="642"/>
      <c r="P4" s="642"/>
      <c r="Q4" s="64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32" t="s">
        <v>274</v>
      </c>
      <c r="B5" s="632"/>
      <c r="C5" s="641"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42"/>
      <c r="E5" s="642"/>
      <c r="F5" s="642"/>
      <c r="G5" s="642"/>
      <c r="H5" s="642"/>
      <c r="I5" s="642"/>
      <c r="J5" s="642"/>
      <c r="K5" s="642"/>
      <c r="L5" s="642"/>
      <c r="M5" s="642"/>
      <c r="N5" s="642"/>
      <c r="O5" s="642"/>
      <c r="P5" s="642"/>
      <c r="Q5" s="64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32" t="s">
        <v>275</v>
      </c>
      <c r="B6" s="632"/>
      <c r="C6" s="644" t="str">
        <f>'6. Valoración Controles'!C6:V6</f>
        <v xml:space="preserve">Nivel Central </v>
      </c>
      <c r="D6" s="645"/>
      <c r="E6" s="645"/>
      <c r="F6" s="645"/>
      <c r="G6" s="645"/>
      <c r="H6" s="645"/>
      <c r="I6" s="645"/>
      <c r="J6" s="645"/>
      <c r="K6" s="645"/>
      <c r="L6" s="645"/>
      <c r="M6" s="645"/>
      <c r="N6" s="645"/>
      <c r="O6" s="645"/>
      <c r="P6" s="645"/>
      <c r="Q6" s="64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thickBot="1">
      <c r="A7" s="636" t="s">
        <v>361</v>
      </c>
      <c r="B7" s="636"/>
      <c r="C7" s="636"/>
      <c r="D7" s="636"/>
      <c r="E7" s="636"/>
      <c r="F7" s="636" t="s">
        <v>292</v>
      </c>
      <c r="G7" s="636"/>
      <c r="H7" s="636"/>
      <c r="I7" s="90"/>
      <c r="J7" s="637" t="s">
        <v>362</v>
      </c>
      <c r="K7" s="637"/>
      <c r="L7" s="637"/>
      <c r="M7" s="637"/>
      <c r="N7" s="63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92" t="s">
        <v>282</v>
      </c>
      <c r="B8" s="588" t="s">
        <v>331</v>
      </c>
      <c r="C8" s="647" t="s">
        <v>284</v>
      </c>
      <c r="D8" s="640" t="s">
        <v>294</v>
      </c>
      <c r="E8" s="588" t="s">
        <v>278</v>
      </c>
      <c r="F8" s="634" t="s">
        <v>363</v>
      </c>
      <c r="G8" s="634" t="s">
        <v>364</v>
      </c>
      <c r="H8" s="634" t="s">
        <v>365</v>
      </c>
      <c r="I8" s="91"/>
      <c r="J8" s="634" t="s">
        <v>366</v>
      </c>
      <c r="K8" s="634" t="s">
        <v>367</v>
      </c>
      <c r="L8" s="634" t="s">
        <v>368</v>
      </c>
      <c r="M8" s="634" t="s">
        <v>369</v>
      </c>
      <c r="N8" s="634" t="s">
        <v>370</v>
      </c>
      <c r="O8" s="634" t="s">
        <v>371</v>
      </c>
      <c r="P8" s="634" t="s">
        <v>372</v>
      </c>
      <c r="Q8" s="634" t="s">
        <v>373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92"/>
      <c r="B9" s="588"/>
      <c r="C9" s="648"/>
      <c r="D9" s="638"/>
      <c r="E9" s="588"/>
      <c r="F9" s="635"/>
      <c r="G9" s="635"/>
      <c r="H9" s="635"/>
      <c r="I9" s="92"/>
      <c r="J9" s="635"/>
      <c r="K9" s="635"/>
      <c r="L9" s="635"/>
      <c r="M9" s="635"/>
      <c r="N9" s="635"/>
      <c r="O9" s="635"/>
      <c r="P9" s="635"/>
      <c r="Q9" s="63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625">
        <f>'5-. Identificación de Riesgos'!A10</f>
        <v>1</v>
      </c>
      <c r="B10" s="555" t="str">
        <f>'5-. Identificación de Riesgos'!B10</f>
        <v xml:space="preserve">Posibilidad de entregar información inexacta o desactualizada a usuarios  y partes interesadas </v>
      </c>
      <c r="C10" s="625" t="str">
        <f>'5-. Identificación de Riesgos'!C10</f>
        <v xml:space="preserve">Entregar información de las fuentes del derecho inexacta, errada o desactualizada que no corresponde a la solicitud recibida por los usuarios  y partes interesadas 
</v>
      </c>
      <c r="D10" s="625" t="s">
        <v>374</v>
      </c>
      <c r="E10" s="43" t="str">
        <f>'5-. Identificación de Riesgos'!D10</f>
        <v>1-Desactualización de las colecciones documentales</v>
      </c>
      <c r="F10" s="626" t="str">
        <f>'5-. Identificación de Riesgos'!H10</f>
        <v>Muy Baja - 1</v>
      </c>
      <c r="G10" s="625" t="str">
        <f>'5-. Identificación de Riesgos'!M10</f>
        <v>Menor - 2</v>
      </c>
      <c r="H10" s="625" t="str">
        <f>'5-. Identificación de Riesgos'!N10</f>
        <v>Bajo - 2</v>
      </c>
      <c r="I10" s="93"/>
      <c r="J10" s="628" t="str">
        <f>'6. Valoración Controles'!T10</f>
        <v>Muy Baja - 1</v>
      </c>
      <c r="K10" s="628" t="str">
        <f>'6. Valoración Controles'!U10</f>
        <v>Menor - 2</v>
      </c>
      <c r="L10" s="630" t="e">
        <f>AVERAGE(#REF!)</f>
        <v>#REF!</v>
      </c>
      <c r="M10" s="555" t="str">
        <f>'6. Valoración Controles'!V10</f>
        <v>Bajo - 2</v>
      </c>
      <c r="N10" s="555" t="s">
        <v>375</v>
      </c>
      <c r="O10" s="55"/>
      <c r="P10" s="55"/>
      <c r="Q10" s="55"/>
    </row>
    <row r="11" spans="1:269" ht="13.5" customHeight="1">
      <c r="A11" s="565"/>
      <c r="B11" s="555"/>
      <c r="C11" s="565"/>
      <c r="D11" s="565"/>
      <c r="E11" s="43" t="str">
        <f>'5-. Identificación de Riesgos'!D11</f>
        <v xml:space="preserve">2. No verificar la información entregada. </v>
      </c>
      <c r="F11" s="616"/>
      <c r="G11" s="627"/>
      <c r="H11" s="565"/>
      <c r="I11" s="93"/>
      <c r="J11" s="628"/>
      <c r="K11" s="628"/>
      <c r="L11" s="630"/>
      <c r="M11" s="555"/>
      <c r="N11" s="555"/>
      <c r="O11" s="55"/>
      <c r="P11" s="55">
        <v>5</v>
      </c>
      <c r="Q11" s="55"/>
    </row>
    <row r="12" spans="1:269" ht="13.5" customHeight="1">
      <c r="A12" s="565"/>
      <c r="B12" s="555"/>
      <c r="C12" s="565"/>
      <c r="D12" s="565"/>
      <c r="E12" s="43" t="str">
        <f>'5-. Identificación de Riesgos'!D12</f>
        <v>3. No cumplir las instrucciones por parte del personal que recibe y registra la información.</v>
      </c>
      <c r="F12" s="616"/>
      <c r="G12" s="627"/>
      <c r="H12" s="565"/>
      <c r="I12" s="93"/>
      <c r="J12" s="628"/>
      <c r="K12" s="628"/>
      <c r="L12" s="630"/>
      <c r="M12" s="555"/>
      <c r="N12" s="555"/>
      <c r="P12" s="55"/>
      <c r="Q12" s="55"/>
    </row>
    <row r="13" spans="1:269" ht="13.5" customHeight="1">
      <c r="A13" s="565"/>
      <c r="B13" s="555"/>
      <c r="C13" s="565"/>
      <c r="D13" s="565"/>
      <c r="E13" s="43" t="str">
        <f>'5-. Identificación de Riesgos'!D13</f>
        <v>4. No actualizar los sistemas de información normativos con las modificaciones, derogaciones, reglamentaciones, entre otros.</v>
      </c>
      <c r="F13" s="616"/>
      <c r="G13" s="627"/>
      <c r="H13" s="565"/>
      <c r="I13" s="93"/>
      <c r="J13" s="628"/>
      <c r="K13" s="628"/>
      <c r="L13" s="630"/>
      <c r="M13" s="555"/>
      <c r="N13" s="555"/>
      <c r="O13" s="55"/>
      <c r="P13" s="55"/>
      <c r="Q13" s="55"/>
    </row>
    <row r="14" spans="1:269" ht="13.5" customHeight="1">
      <c r="A14" s="565"/>
      <c r="B14" s="555"/>
      <c r="C14" s="565"/>
      <c r="D14" s="565"/>
      <c r="E14" s="43" t="e">
        <f>'5-. Identificación de Riesgos'!#REF!</f>
        <v>#REF!</v>
      </c>
      <c r="F14" s="616"/>
      <c r="G14" s="627"/>
      <c r="H14" s="565"/>
      <c r="I14" s="93"/>
      <c r="J14" s="628"/>
      <c r="K14" s="628"/>
      <c r="L14" s="630"/>
      <c r="M14" s="555"/>
      <c r="N14" s="555"/>
      <c r="O14" s="55"/>
      <c r="P14" s="55"/>
      <c r="Q14" s="55"/>
    </row>
    <row r="15" spans="1:269" ht="13.5" customHeight="1">
      <c r="A15" s="565"/>
      <c r="B15" s="555"/>
      <c r="C15" s="565"/>
      <c r="D15" s="565"/>
      <c r="E15" s="43">
        <f>'5-. Identificación de Riesgos'!D16</f>
        <v>0</v>
      </c>
      <c r="F15" s="616"/>
      <c r="G15" s="627"/>
      <c r="H15" s="565"/>
      <c r="I15" s="93"/>
      <c r="J15" s="628"/>
      <c r="K15" s="628"/>
      <c r="L15" s="630"/>
      <c r="M15" s="555"/>
      <c r="N15" s="555"/>
      <c r="O15" s="55"/>
      <c r="P15" s="55"/>
      <c r="Q15" s="55"/>
    </row>
    <row r="16" spans="1:269" ht="13.5" customHeight="1">
      <c r="A16" s="565"/>
      <c r="B16" s="555"/>
      <c r="C16" s="565"/>
      <c r="D16" s="565"/>
      <c r="E16" s="43" t="e">
        <f>'5-. Identificación de Riesgos'!#REF!</f>
        <v>#REF!</v>
      </c>
      <c r="F16" s="616"/>
      <c r="G16" s="627"/>
      <c r="H16" s="565"/>
      <c r="I16" s="93"/>
      <c r="J16" s="628"/>
      <c r="K16" s="628"/>
      <c r="L16" s="630"/>
      <c r="M16" s="555"/>
      <c r="N16" s="555"/>
      <c r="O16" s="55"/>
      <c r="P16" s="55"/>
      <c r="Q16" s="55"/>
    </row>
    <row r="17" spans="1:17" ht="13.5" customHeight="1">
      <c r="A17" s="565"/>
      <c r="B17" s="555"/>
      <c r="C17" s="565"/>
      <c r="D17" s="565"/>
      <c r="E17" s="43">
        <f>'5-. Identificación de Riesgos'!D19</f>
        <v>0</v>
      </c>
      <c r="F17" s="616"/>
      <c r="G17" s="627"/>
      <c r="H17" s="565"/>
      <c r="I17" s="93"/>
      <c r="J17" s="628"/>
      <c r="K17" s="628"/>
      <c r="L17" s="630"/>
      <c r="M17" s="555"/>
      <c r="N17" s="555"/>
      <c r="O17" s="55"/>
      <c r="P17" s="55"/>
      <c r="Q17" s="55"/>
    </row>
    <row r="18" spans="1:17" ht="13.5" customHeight="1">
      <c r="A18" s="565"/>
      <c r="B18" s="555"/>
      <c r="C18" s="565"/>
      <c r="D18" s="565"/>
      <c r="E18" s="43" t="e">
        <f>'5-. Identificación de Riesgos'!#REF!</f>
        <v>#REF!</v>
      </c>
      <c r="F18" s="616"/>
      <c r="G18" s="627"/>
      <c r="H18" s="565"/>
      <c r="I18" s="93"/>
      <c r="J18" s="628"/>
      <c r="K18" s="628"/>
      <c r="L18" s="630"/>
      <c r="M18" s="555"/>
      <c r="N18" s="555"/>
      <c r="O18" s="55"/>
      <c r="P18" s="55"/>
      <c r="Q18" s="55"/>
    </row>
    <row r="19" spans="1:17" ht="13.5" customHeight="1">
      <c r="A19" s="565"/>
      <c r="B19" s="625"/>
      <c r="C19" s="565"/>
      <c r="D19" s="565"/>
      <c r="E19" s="43" t="e">
        <f>'5-. Identificación de Riesgos'!#REF!</f>
        <v>#REF!</v>
      </c>
      <c r="F19" s="616"/>
      <c r="G19" s="627"/>
      <c r="H19" s="565"/>
      <c r="I19" s="94"/>
      <c r="J19" s="629"/>
      <c r="K19" s="629"/>
      <c r="L19" s="631"/>
      <c r="M19" s="625"/>
      <c r="N19" s="625"/>
      <c r="O19" s="55"/>
      <c r="P19" s="55"/>
      <c r="Q19" s="55"/>
    </row>
    <row r="20" spans="1:17" ht="72" customHeight="1">
      <c r="A20" s="625">
        <f>'5-. Identificación de Riesgos'!A20</f>
        <v>2</v>
      </c>
      <c r="B20" s="555" t="str">
        <f>'5-. Identificación de Riesgos'!B20</f>
        <v>Posibilidad de no acceder a los sistemas de gestión de información</v>
      </c>
      <c r="C20" s="625" t="str">
        <f>'5-. Identificación de Riesgos'!C20</f>
        <v xml:space="preserve">Imposibilidad  para los usuarios y partes interesadas de acceder a los sistemas  de gestión de información de fuentes del derecho requerida  </v>
      </c>
      <c r="D20" s="625" t="s">
        <v>374</v>
      </c>
      <c r="E20" s="43" t="str">
        <f>'5-. Identificación de Riesgos'!D20</f>
        <v xml:space="preserve">1. Fallas en la red, canales de comunicación o interrupciones en el fluido eléctrico. </v>
      </c>
      <c r="F20" s="626" t="str">
        <f>'5-. Identificación de Riesgos'!H20</f>
        <v>Muy Baja - 1</v>
      </c>
      <c r="G20" s="625" t="str">
        <f>'5-. Identificación de Riesgos'!M20</f>
        <v>Menor - 2</v>
      </c>
      <c r="H20" s="625" t="str">
        <f>'5-. Identificación de Riesgos'!N20</f>
        <v>Bajo - 2</v>
      </c>
      <c r="I20" s="93"/>
      <c r="J20" s="628" t="str">
        <f>'6. Valoración Controles'!T20</f>
        <v>Muy Baja - 1</v>
      </c>
      <c r="K20" s="628" t="str">
        <f>'6. Valoración Controles'!U20</f>
        <v>Leve - 1</v>
      </c>
      <c r="L20" s="630" t="e">
        <f>AVERAGE(#REF!)</f>
        <v>#REF!</v>
      </c>
      <c r="M20" s="555" t="str">
        <f>'6. Valoración Controles'!V20</f>
        <v>Bajo - 1</v>
      </c>
      <c r="N20" s="555" t="s">
        <v>375</v>
      </c>
      <c r="O20" s="55"/>
      <c r="P20" s="55"/>
      <c r="Q20" s="55"/>
    </row>
    <row r="21" spans="1:17" ht="43.25" customHeight="1">
      <c r="A21" s="565"/>
      <c r="B21" s="555"/>
      <c r="C21" s="565"/>
      <c r="D21" s="565"/>
      <c r="E21" s="43" t="e">
        <f>'5-. Identificación de Riesgos'!#REF!</f>
        <v>#REF!</v>
      </c>
      <c r="F21" s="616"/>
      <c r="G21" s="627"/>
      <c r="H21" s="565"/>
      <c r="I21" s="93"/>
      <c r="J21" s="628"/>
      <c r="K21" s="628"/>
      <c r="L21" s="630"/>
      <c r="M21" s="555"/>
      <c r="N21" s="555"/>
      <c r="O21" s="55"/>
      <c r="P21" s="55"/>
      <c r="Q21" s="55"/>
    </row>
    <row r="22" spans="1:17" ht="32">
      <c r="A22" s="565"/>
      <c r="B22" s="555"/>
      <c r="C22" s="565"/>
      <c r="D22" s="565"/>
      <c r="E22" s="43" t="str">
        <f>'5-. Identificación de Riesgos'!D21</f>
        <v>2. Indisponibilidad de los sistemas de gestión de información de las fuentes del derecho</v>
      </c>
      <c r="F22" s="616"/>
      <c r="G22" s="627"/>
      <c r="H22" s="565"/>
      <c r="I22" s="93"/>
      <c r="J22" s="628"/>
      <c r="K22" s="628"/>
      <c r="L22" s="630"/>
      <c r="M22" s="555"/>
      <c r="N22" s="555"/>
      <c r="O22" s="55"/>
      <c r="P22" s="55"/>
      <c r="Q22" s="55"/>
    </row>
    <row r="23" spans="1:17">
      <c r="A23" s="565"/>
      <c r="B23" s="555"/>
      <c r="C23" s="565"/>
      <c r="D23" s="565"/>
      <c r="E23" s="43" t="e">
        <f>'5-. Identificación de Riesgos'!#REF!</f>
        <v>#REF!</v>
      </c>
      <c r="F23" s="616"/>
      <c r="G23" s="627"/>
      <c r="H23" s="565"/>
      <c r="I23" s="93"/>
      <c r="J23" s="628"/>
      <c r="K23" s="628"/>
      <c r="L23" s="630"/>
      <c r="M23" s="555"/>
      <c r="N23" s="555"/>
      <c r="O23" s="55"/>
      <c r="P23" s="55"/>
      <c r="Q23" s="55"/>
    </row>
    <row r="24" spans="1:17" ht="14.5" customHeight="1">
      <c r="A24" s="565"/>
      <c r="B24" s="555"/>
      <c r="C24" s="565"/>
      <c r="D24" s="565"/>
      <c r="E24" s="43" t="str">
        <f>'5-. Identificación de Riesgos'!D22</f>
        <v xml:space="preserve">3. Fallas de conectividad </v>
      </c>
      <c r="F24" s="616"/>
      <c r="G24" s="627"/>
      <c r="H24" s="565"/>
      <c r="I24" s="93"/>
      <c r="J24" s="628"/>
      <c r="K24" s="628"/>
      <c r="L24" s="630"/>
      <c r="M24" s="555"/>
      <c r="N24" s="555"/>
      <c r="O24" s="55"/>
      <c r="P24" s="55"/>
      <c r="Q24" s="55"/>
    </row>
    <row r="25" spans="1:17">
      <c r="A25" s="565"/>
      <c r="B25" s="555"/>
      <c r="C25" s="565"/>
      <c r="D25" s="565"/>
      <c r="E25" s="43">
        <f>'5-. Identificación de Riesgos'!D25</f>
        <v>0</v>
      </c>
      <c r="F25" s="616"/>
      <c r="G25" s="627"/>
      <c r="H25" s="565"/>
      <c r="I25" s="93"/>
      <c r="J25" s="628"/>
      <c r="K25" s="628"/>
      <c r="L25" s="630"/>
      <c r="M25" s="555"/>
      <c r="N25" s="555"/>
      <c r="O25" s="55"/>
      <c r="P25" s="55"/>
      <c r="Q25" s="55"/>
    </row>
    <row r="26" spans="1:17" ht="14.5" customHeight="1">
      <c r="A26" s="565"/>
      <c r="B26" s="555"/>
      <c r="C26" s="565"/>
      <c r="D26" s="565"/>
      <c r="E26" s="43">
        <f>'5-. Identificación de Riesgos'!D26</f>
        <v>0</v>
      </c>
      <c r="F26" s="616"/>
      <c r="G26" s="627"/>
      <c r="H26" s="565"/>
      <c r="I26" s="93"/>
      <c r="J26" s="628"/>
      <c r="K26" s="628"/>
      <c r="L26" s="630"/>
      <c r="M26" s="555"/>
      <c r="N26" s="555"/>
      <c r="O26" s="55"/>
      <c r="P26" s="55"/>
      <c r="Q26" s="55"/>
    </row>
    <row r="27" spans="1:17">
      <c r="A27" s="565"/>
      <c r="B27" s="555"/>
      <c r="C27" s="565"/>
      <c r="D27" s="565"/>
      <c r="E27" s="43">
        <f>'5-. Identificación de Riesgos'!D29</f>
        <v>0</v>
      </c>
      <c r="F27" s="616"/>
      <c r="G27" s="627"/>
      <c r="H27" s="565"/>
      <c r="I27" s="93"/>
      <c r="J27" s="628"/>
      <c r="K27" s="628"/>
      <c r="L27" s="630"/>
      <c r="M27" s="555"/>
      <c r="N27" s="555"/>
      <c r="O27" s="55"/>
      <c r="P27" s="55"/>
      <c r="Q27" s="55"/>
    </row>
    <row r="28" spans="1:17">
      <c r="A28" s="565"/>
      <c r="B28" s="555"/>
      <c r="C28" s="565"/>
      <c r="D28" s="565"/>
      <c r="E28" s="43" t="e">
        <f>'5-. Identificación de Riesgos'!#REF!</f>
        <v>#REF!</v>
      </c>
      <c r="F28" s="616"/>
      <c r="G28" s="627"/>
      <c r="H28" s="565"/>
      <c r="I28" s="93"/>
      <c r="J28" s="628"/>
      <c r="K28" s="628"/>
      <c r="L28" s="630"/>
      <c r="M28" s="555"/>
      <c r="N28" s="555"/>
      <c r="O28" s="55"/>
      <c r="P28" s="55"/>
      <c r="Q28" s="55"/>
    </row>
    <row r="29" spans="1:17">
      <c r="A29" s="565"/>
      <c r="B29" s="625"/>
      <c r="C29" s="565"/>
      <c r="D29" s="565"/>
      <c r="E29" s="43" t="e">
        <f>'5-. Identificación de Riesgos'!#REF!</f>
        <v>#REF!</v>
      </c>
      <c r="F29" s="616"/>
      <c r="G29" s="627"/>
      <c r="H29" s="565"/>
      <c r="I29" s="94"/>
      <c r="J29" s="629"/>
      <c r="K29" s="629"/>
      <c r="L29" s="631"/>
      <c r="M29" s="625"/>
      <c r="N29" s="625"/>
      <c r="O29" s="55"/>
      <c r="P29" s="55"/>
      <c r="Q29" s="55"/>
    </row>
    <row r="30" spans="1:17">
      <c r="A30" s="623">
        <f>'5-. Identificación de Riesgos'!A30</f>
        <v>3</v>
      </c>
      <c r="B30" s="555" t="str">
        <f>'5-. Identificación de Riesgos'!B30</f>
        <v xml:space="preserve">
Recibir dádivas o beneficios a nombre propio o de terceros para expedir irregularmente Certificados de Paz y Salvo de Biblioteca</v>
      </c>
      <c r="C30" s="625" t="str">
        <f>'5-. Identificación de Riesgos'!C30</f>
        <v>Se expide irregularmente Certificados de Paz y Salvo en beneficio propio o de un tercero, pidiendo o recibiendo alguna contraprestación económica o material.</v>
      </c>
      <c r="D30" s="625" t="s">
        <v>374</v>
      </c>
      <c r="E30" s="43" t="e">
        <f>'5-. Identificación de Riesgos'!#REF!</f>
        <v>#REF!</v>
      </c>
      <c r="F30" s="626" t="str">
        <f>'5-. Identificación de Riesgos'!H30</f>
        <v>Muy Baja - 1</v>
      </c>
      <c r="G30" s="625" t="str">
        <f>'5-. Identificación de Riesgos'!M30</f>
        <v>Leve - 1</v>
      </c>
      <c r="H30" s="625" t="str">
        <f>'5-. Identificación de Riesgos'!N30</f>
        <v>Bajo - 1</v>
      </c>
      <c r="I30" s="93"/>
      <c r="J30" s="628" t="str">
        <f>'6. Valoración Controles'!T30</f>
        <v>Muy Baja - 1</v>
      </c>
      <c r="K30" s="628" t="str">
        <f>'6. Valoración Controles'!U30</f>
        <v>Leve - 1</v>
      </c>
      <c r="L30" s="630" t="e">
        <f>AVERAGE(#REF!)</f>
        <v>#REF!</v>
      </c>
      <c r="M30" s="555" t="str">
        <f>'6. Valoración Controles'!V30</f>
        <v>Bajo - 1</v>
      </c>
      <c r="N30" s="555" t="s">
        <v>375</v>
      </c>
      <c r="O30" s="55"/>
      <c r="P30" s="55"/>
      <c r="Q30" s="55"/>
    </row>
    <row r="31" spans="1:17">
      <c r="A31" s="624"/>
      <c r="B31" s="555"/>
      <c r="C31" s="565"/>
      <c r="D31" s="565"/>
      <c r="E31" s="43" t="e">
        <f>'5-. Identificación de Riesgos'!#REF!</f>
        <v>#REF!</v>
      </c>
      <c r="F31" s="616"/>
      <c r="G31" s="627"/>
      <c r="H31" s="565"/>
      <c r="I31" s="93"/>
      <c r="J31" s="628"/>
      <c r="K31" s="628"/>
      <c r="L31" s="630"/>
      <c r="M31" s="555"/>
      <c r="N31" s="555"/>
      <c r="O31" s="55"/>
      <c r="P31" s="55"/>
      <c r="Q31" s="55"/>
    </row>
    <row r="32" spans="1:17">
      <c r="A32" s="624"/>
      <c r="B32" s="555"/>
      <c r="C32" s="565"/>
      <c r="D32" s="565"/>
      <c r="E32" s="43" t="e">
        <f>'5-. Identificación de Riesgos'!#REF!</f>
        <v>#REF!</v>
      </c>
      <c r="F32" s="616"/>
      <c r="G32" s="627"/>
      <c r="H32" s="565"/>
      <c r="I32" s="93"/>
      <c r="J32" s="628"/>
      <c r="K32" s="628"/>
      <c r="L32" s="630"/>
      <c r="M32" s="555"/>
      <c r="N32" s="555"/>
      <c r="O32" s="55"/>
      <c r="P32" s="55"/>
      <c r="Q32" s="55"/>
    </row>
    <row r="33" spans="1:17">
      <c r="A33" s="624"/>
      <c r="B33" s="555"/>
      <c r="C33" s="565"/>
      <c r="D33" s="565"/>
      <c r="E33" s="43" t="e">
        <f>'5-. Identificación de Riesgos'!#REF!</f>
        <v>#REF!</v>
      </c>
      <c r="F33" s="616"/>
      <c r="G33" s="627"/>
      <c r="H33" s="565"/>
      <c r="I33" s="93"/>
      <c r="J33" s="628"/>
      <c r="K33" s="628"/>
      <c r="L33" s="630"/>
      <c r="M33" s="555"/>
      <c r="N33" s="555"/>
      <c r="O33" s="55"/>
      <c r="P33" s="55"/>
      <c r="Q33" s="55"/>
    </row>
    <row r="34" spans="1:17">
      <c r="A34" s="624"/>
      <c r="B34" s="555"/>
      <c r="C34" s="565"/>
      <c r="D34" s="565"/>
      <c r="E34" s="43" t="e">
        <f>'5-. Identificación de Riesgos'!#REF!</f>
        <v>#REF!</v>
      </c>
      <c r="F34" s="616"/>
      <c r="G34" s="627"/>
      <c r="H34" s="565"/>
      <c r="I34" s="93"/>
      <c r="J34" s="628"/>
      <c r="K34" s="628"/>
      <c r="L34" s="630"/>
      <c r="M34" s="555"/>
      <c r="N34" s="555"/>
      <c r="O34" s="55"/>
      <c r="P34" s="55"/>
      <c r="Q34" s="55"/>
    </row>
    <row r="35" spans="1:17">
      <c r="A35" s="624"/>
      <c r="B35" s="555"/>
      <c r="C35" s="565"/>
      <c r="D35" s="565"/>
      <c r="E35" s="43" t="e">
        <f>'5-. Identificación de Riesgos'!#REF!</f>
        <v>#REF!</v>
      </c>
      <c r="F35" s="616"/>
      <c r="G35" s="627"/>
      <c r="H35" s="565"/>
      <c r="I35" s="93"/>
      <c r="J35" s="628"/>
      <c r="K35" s="628"/>
      <c r="L35" s="630"/>
      <c r="M35" s="555"/>
      <c r="N35" s="555"/>
      <c r="O35" s="55"/>
      <c r="P35" s="55"/>
      <c r="Q35" s="55"/>
    </row>
    <row r="36" spans="1:17">
      <c r="A36" s="624"/>
      <c r="B36" s="555"/>
      <c r="C36" s="565"/>
      <c r="D36" s="565"/>
      <c r="E36" s="43" t="e">
        <f>'5-. Identificación de Riesgos'!#REF!</f>
        <v>#REF!</v>
      </c>
      <c r="F36" s="616"/>
      <c r="G36" s="627"/>
      <c r="H36" s="565"/>
      <c r="I36" s="93"/>
      <c r="J36" s="628"/>
      <c r="K36" s="628"/>
      <c r="L36" s="630"/>
      <c r="M36" s="555"/>
      <c r="N36" s="555"/>
      <c r="O36" s="55"/>
      <c r="P36" s="55"/>
      <c r="Q36" s="55"/>
    </row>
    <row r="37" spans="1:17">
      <c r="A37" s="624"/>
      <c r="B37" s="555"/>
      <c r="C37" s="565"/>
      <c r="D37" s="565"/>
      <c r="E37" s="43" t="e">
        <f>'5-. Identificación de Riesgos'!#REF!</f>
        <v>#REF!</v>
      </c>
      <c r="F37" s="616"/>
      <c r="G37" s="627"/>
      <c r="H37" s="565"/>
      <c r="I37" s="93"/>
      <c r="J37" s="628"/>
      <c r="K37" s="628"/>
      <c r="L37" s="630"/>
      <c r="M37" s="555"/>
      <c r="N37" s="555"/>
      <c r="O37" s="55"/>
      <c r="P37" s="55"/>
      <c r="Q37" s="55"/>
    </row>
    <row r="38" spans="1:17">
      <c r="A38" s="624"/>
      <c r="B38" s="555"/>
      <c r="C38" s="565"/>
      <c r="D38" s="565"/>
      <c r="E38" s="43" t="e">
        <f>'5-. Identificación de Riesgos'!#REF!</f>
        <v>#REF!</v>
      </c>
      <c r="F38" s="616"/>
      <c r="G38" s="627"/>
      <c r="H38" s="565"/>
      <c r="I38" s="93"/>
      <c r="J38" s="628"/>
      <c r="K38" s="628"/>
      <c r="L38" s="630"/>
      <c r="M38" s="555"/>
      <c r="N38" s="555"/>
      <c r="O38" s="55"/>
      <c r="P38" s="55"/>
      <c r="Q38" s="55"/>
    </row>
    <row r="39" spans="1:17">
      <c r="A39" s="624"/>
      <c r="B39" s="625"/>
      <c r="C39" s="565"/>
      <c r="D39" s="565"/>
      <c r="E39" s="43" t="e">
        <f>'5-. Identificación de Riesgos'!#REF!</f>
        <v>#REF!</v>
      </c>
      <c r="F39" s="616"/>
      <c r="G39" s="627"/>
      <c r="H39" s="565"/>
      <c r="I39" s="94"/>
      <c r="J39" s="629"/>
      <c r="K39" s="629"/>
      <c r="L39" s="631"/>
      <c r="M39" s="625"/>
      <c r="N39" s="625"/>
      <c r="O39" s="55"/>
      <c r="P39" s="55"/>
      <c r="Q39" s="55"/>
    </row>
    <row r="40" spans="1:17" ht="72" customHeight="1">
      <c r="A40" s="623">
        <f>'5-. Identificación de Riesgos'!A40</f>
        <v>4</v>
      </c>
      <c r="B40" s="555" t="str">
        <f>'5-. Identificación de Riesgos'!B40</f>
        <v>Ofrecer, prometer, entregar, aceptar o solicitar una ventaja indebida en beneficio propio o de terceros para conseguir el favorecimiento competitivo en la elaboración de las especificaciones o requerimientos técnicos de actividades de inversión.</v>
      </c>
      <c r="C40" s="625" t="str">
        <f>'5-. Identificación de Riesgos'!C40</f>
        <v>Cuando en desarrollo del proceso de adquisición de bienes o servicios, se entrega a la Unidad o área encargada información con las especificaciones o requerimientos técnicos de las actividades de inversión, de manera ventajosa para un proveedor de servicios, mediando sobornos, falsos lobbies, coimas, favoreciendo solo a un proveedor.</v>
      </c>
      <c r="D40" s="625" t="s">
        <v>374</v>
      </c>
      <c r="E40" s="43" t="str">
        <f>'5-. Identificación de Riesgos'!D30</f>
        <v xml:space="preserve">1.Insuficientes programas de capacitación para la toma de conciencia debido al desconocimiento de la ley antisoborno (ISO 37001:2016), Plan Anticorrupción y  de los  valores y principios propios de la entidad.
</v>
      </c>
      <c r="F40" s="626" t="str">
        <f>'5-. Identificación de Riesgos'!H40</f>
        <v>Muy Baja - 1</v>
      </c>
      <c r="G40" s="625" t="str">
        <f>'5-. Identificación de Riesgos'!M40</f>
        <v>Moderado - 3</v>
      </c>
      <c r="H40" s="625" t="str">
        <f>'5-. Identificación de Riesgos'!N40</f>
        <v>Moderado - 3</v>
      </c>
      <c r="I40" s="93"/>
      <c r="J40" s="628" t="str">
        <f>'6. Valoración Controles'!T40</f>
        <v>Muy Baja - 1</v>
      </c>
      <c r="K40" s="628" t="str">
        <f>'6. Valoración Controles'!U40</f>
        <v>Moderado - 3</v>
      </c>
      <c r="L40" s="630" t="e">
        <f>AVERAGE(#REF!)</f>
        <v>#REF!</v>
      </c>
      <c r="M40" s="555" t="str">
        <f>'6. Valoración Controles'!V40</f>
        <v>Moderado - 3</v>
      </c>
      <c r="N40" s="555" t="s">
        <v>375</v>
      </c>
      <c r="O40" s="55"/>
      <c r="P40" s="55"/>
      <c r="Q40" s="55"/>
    </row>
    <row r="41" spans="1:17" ht="43.25" customHeight="1">
      <c r="A41" s="624"/>
      <c r="B41" s="555"/>
      <c r="C41" s="565"/>
      <c r="D41" s="565"/>
      <c r="E41" s="43" t="str">
        <f>'5-. Identificación de Riesgos'!D31</f>
        <v xml:space="preserve">2. Desconocimiento y no aplicación del Código de Ética y Buen Gobierno.    
</v>
      </c>
      <c r="F41" s="616"/>
      <c r="G41" s="627"/>
      <c r="H41" s="565"/>
      <c r="I41" s="93"/>
      <c r="J41" s="628"/>
      <c r="K41" s="628"/>
      <c r="L41" s="630"/>
      <c r="M41" s="555"/>
      <c r="N41" s="555"/>
      <c r="O41" s="55"/>
      <c r="P41" s="55"/>
      <c r="Q41" s="55"/>
    </row>
    <row r="42" spans="1:17" ht="14.5" customHeight="1">
      <c r="A42" s="624"/>
      <c r="B42" s="555"/>
      <c r="C42" s="565"/>
      <c r="D42" s="565"/>
      <c r="E42" s="43" t="str">
        <f>'5-. Identificación de Riesgos'!D32</f>
        <v>3.Carencia de compromiso  y transparencia de los servidores judiciales</v>
      </c>
      <c r="F42" s="616"/>
      <c r="G42" s="627"/>
      <c r="H42" s="565"/>
      <c r="I42" s="93"/>
      <c r="J42" s="628"/>
      <c r="K42" s="628"/>
      <c r="L42" s="630"/>
      <c r="M42" s="555"/>
      <c r="N42" s="555"/>
      <c r="O42" s="55"/>
      <c r="P42" s="55"/>
      <c r="Q42" s="55"/>
    </row>
    <row r="43" spans="1:17">
      <c r="A43" s="624"/>
      <c r="B43" s="555"/>
      <c r="C43" s="565"/>
      <c r="D43" s="565"/>
      <c r="E43" s="43" t="e">
        <f>'5-. Identificación de Riesgos'!#REF!</f>
        <v>#REF!</v>
      </c>
      <c r="F43" s="616"/>
      <c r="G43" s="627"/>
      <c r="H43" s="565"/>
      <c r="I43" s="93"/>
      <c r="J43" s="628"/>
      <c r="K43" s="628"/>
      <c r="L43" s="630"/>
      <c r="M43" s="555"/>
      <c r="N43" s="555"/>
      <c r="O43" s="55"/>
      <c r="P43" s="55"/>
      <c r="Q43" s="55"/>
    </row>
    <row r="44" spans="1:17" ht="14.5" customHeight="1">
      <c r="A44" s="624"/>
      <c r="B44" s="555"/>
      <c r="C44" s="565"/>
      <c r="D44" s="565"/>
      <c r="E44" s="43" t="str">
        <f>'5-. Identificación de Riesgos'!D33</f>
        <v>4.Deficiencia de  controles en el trámite  de los documentos</v>
      </c>
      <c r="F44" s="616"/>
      <c r="G44" s="627"/>
      <c r="H44" s="565"/>
      <c r="I44" s="93"/>
      <c r="J44" s="628"/>
      <c r="K44" s="628"/>
      <c r="L44" s="630"/>
      <c r="M44" s="555"/>
      <c r="N44" s="555"/>
      <c r="O44" s="55"/>
      <c r="P44" s="55"/>
      <c r="Q44" s="55"/>
    </row>
    <row r="45" spans="1:17" ht="14.5" customHeight="1">
      <c r="A45" s="624"/>
      <c r="B45" s="555"/>
      <c r="C45" s="565"/>
      <c r="D45" s="565"/>
      <c r="E45" s="43">
        <f>'5-. Identificación de Riesgos'!D35</f>
        <v>0</v>
      </c>
      <c r="F45" s="616"/>
      <c r="G45" s="627"/>
      <c r="H45" s="565"/>
      <c r="I45" s="93"/>
      <c r="J45" s="628"/>
      <c r="K45" s="628"/>
      <c r="L45" s="630"/>
      <c r="M45" s="555"/>
      <c r="N45" s="555"/>
      <c r="O45" s="55"/>
      <c r="P45" s="55"/>
      <c r="Q45" s="55"/>
    </row>
    <row r="46" spans="1:17" ht="14.5" customHeight="1">
      <c r="A46" s="624"/>
      <c r="B46" s="555"/>
      <c r="C46" s="565"/>
      <c r="D46" s="565"/>
      <c r="E46" s="43">
        <f>'5-. Identificación de Riesgos'!D36</f>
        <v>0</v>
      </c>
      <c r="F46" s="616"/>
      <c r="G46" s="627"/>
      <c r="H46" s="565"/>
      <c r="I46" s="93"/>
      <c r="J46" s="628"/>
      <c r="K46" s="628"/>
      <c r="L46" s="630"/>
      <c r="M46" s="555"/>
      <c r="N46" s="555"/>
      <c r="O46" s="55"/>
      <c r="P46" s="55"/>
      <c r="Q46" s="55"/>
    </row>
    <row r="47" spans="1:17">
      <c r="A47" s="624"/>
      <c r="B47" s="555"/>
      <c r="C47" s="565"/>
      <c r="D47" s="565"/>
      <c r="E47" s="43">
        <f>'5-. Identificación de Riesgos'!D39</f>
        <v>0</v>
      </c>
      <c r="F47" s="616"/>
      <c r="G47" s="627"/>
      <c r="H47" s="565"/>
      <c r="I47" s="93"/>
      <c r="J47" s="628"/>
      <c r="K47" s="628"/>
      <c r="L47" s="630"/>
      <c r="M47" s="555"/>
      <c r="N47" s="555"/>
      <c r="O47" s="55"/>
      <c r="P47" s="55"/>
      <c r="Q47" s="55"/>
    </row>
    <row r="48" spans="1:17">
      <c r="A48" s="624"/>
      <c r="B48" s="555"/>
      <c r="C48" s="565"/>
      <c r="D48" s="565"/>
      <c r="E48" s="43" t="e">
        <f>'5-. Identificación de Riesgos'!#REF!</f>
        <v>#REF!</v>
      </c>
      <c r="F48" s="616"/>
      <c r="G48" s="627"/>
      <c r="H48" s="565"/>
      <c r="I48" s="93"/>
      <c r="J48" s="628"/>
      <c r="K48" s="628"/>
      <c r="L48" s="630"/>
      <c r="M48" s="555"/>
      <c r="N48" s="555"/>
      <c r="O48" s="55"/>
      <c r="P48" s="55"/>
      <c r="Q48" s="55"/>
    </row>
    <row r="49" spans="1:17">
      <c r="A49" s="624"/>
      <c r="B49" s="625"/>
      <c r="C49" s="565"/>
      <c r="D49" s="565"/>
      <c r="E49" s="43" t="e">
        <f>'5-. Identificación de Riesgos'!#REF!</f>
        <v>#REF!</v>
      </c>
      <c r="F49" s="616"/>
      <c r="G49" s="627"/>
      <c r="H49" s="565"/>
      <c r="I49" s="94"/>
      <c r="J49" s="629"/>
      <c r="K49" s="629"/>
      <c r="L49" s="631"/>
      <c r="M49" s="625"/>
      <c r="N49" s="625"/>
      <c r="O49" s="55"/>
      <c r="P49" s="55"/>
      <c r="Q49" s="55"/>
    </row>
  </sheetData>
  <mergeCells count="75">
    <mergeCell ref="C4:Q4"/>
    <mergeCell ref="C5:Q5"/>
    <mergeCell ref="C6:Q6"/>
    <mergeCell ref="L8:L9"/>
    <mergeCell ref="J8:J9"/>
    <mergeCell ref="H8:H9"/>
    <mergeCell ref="C8:C9"/>
    <mergeCell ref="K8:K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10:A19"/>
    <mergeCell ref="B10:B19"/>
    <mergeCell ref="F10:F19"/>
    <mergeCell ref="A8:A9"/>
    <mergeCell ref="E8:E9"/>
    <mergeCell ref="M10:M19"/>
    <mergeCell ref="N10:N19"/>
    <mergeCell ref="C10:C19"/>
    <mergeCell ref="D10:D19"/>
    <mergeCell ref="G10:G19"/>
    <mergeCell ref="H10:H19"/>
    <mergeCell ref="J10:J19"/>
    <mergeCell ref="K10:K19"/>
    <mergeCell ref="L10:L19"/>
    <mergeCell ref="A20:A29"/>
    <mergeCell ref="B20:B29"/>
    <mergeCell ref="C20:C29"/>
    <mergeCell ref="D20:D29"/>
    <mergeCell ref="F20:F29"/>
    <mergeCell ref="G20:G29"/>
    <mergeCell ref="H20:H29"/>
    <mergeCell ref="J20:J29"/>
    <mergeCell ref="K20:K29"/>
    <mergeCell ref="L20:L2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40:G49"/>
    <mergeCell ref="H40:H49"/>
    <mergeCell ref="J40:J49"/>
    <mergeCell ref="K40:K49"/>
    <mergeCell ref="L40:L49"/>
    <mergeCell ref="A40:A49"/>
    <mergeCell ref="B40:B49"/>
    <mergeCell ref="C40:C49"/>
    <mergeCell ref="D40:D49"/>
    <mergeCell ref="F40:F49"/>
  </mergeCells>
  <conditionalFormatting sqref="F10 F20 F30 F40">
    <cfRule type="containsText" dxfId="180" priority="319" operator="containsText" text="Alta">
      <formula>NOT(ISERROR(SEARCH("Alta",F10)))</formula>
    </cfRule>
    <cfRule type="containsText" dxfId="179" priority="317" operator="containsText" text="Muy Alta">
      <formula>NOT(ISERROR(SEARCH("Muy Alta",F10)))</formula>
    </cfRule>
    <cfRule type="containsText" dxfId="178" priority="315" operator="containsText" text="Muy Baja">
      <formula>NOT(ISERROR(SEARCH("Muy Baja",F10)))</formula>
    </cfRule>
    <cfRule type="cellIs" dxfId="177" priority="337" operator="between">
      <formula>0</formula>
      <formula>2</formula>
    </cfRule>
    <cfRule type="cellIs" dxfId="176" priority="336" operator="between">
      <formula>1</formula>
      <formula>2</formula>
    </cfRule>
    <cfRule type="containsText" dxfId="175" priority="331" operator="containsText" text="Media">
      <formula>NOT(ISERROR(SEARCH("Media",F10)))</formula>
    </cfRule>
    <cfRule type="containsText" dxfId="174" priority="333" operator="containsText" text="Muy baja">
      <formula>NOT(ISERROR(SEARCH("Muy baja",F10)))</formula>
    </cfRule>
    <cfRule type="containsText" dxfId="173" priority="332" operator="containsText" text="Baja">
      <formula>NOT(ISERROR(SEARCH("Baja",F10)))</formula>
    </cfRule>
    <cfRule type="containsText" dxfId="172" priority="330" operator="containsText" text="Alta">
      <formula>NOT(ISERROR(SEARCH("Alta",F10)))</formula>
    </cfRule>
    <cfRule type="containsText" dxfId="171" priority="329" operator="containsText" text="Muy bajo">
      <formula>NOT(ISERROR(SEARCH("Muy bajo",F10)))</formula>
    </cfRule>
    <cfRule type="containsText" dxfId="170" priority="328" operator="containsText" text="Muy Baja'Tabla probabilidad'!">
      <formula>NOT(ISERROR(SEARCH("Muy Baja'Tabla probabilidad'!",F10)))</formula>
    </cfRule>
    <cfRule type="containsText" dxfId="169" priority="327" operator="containsText" text="Muy Baja">
      <formula>NOT(ISERROR(SEARCH("Muy Baja",F10)))</formula>
    </cfRule>
    <cfRule type="containsText" dxfId="168" priority="326" operator="containsText" text="Muy Baja">
      <formula>NOT(ISERROR(SEARCH("Muy Baja",F10)))</formula>
    </cfRule>
    <cfRule type="containsText" dxfId="167" priority="325" operator="containsText" text="Muy Baja">
      <formula>NOT(ISERROR(SEARCH("Muy Baja",F10)))</formula>
    </cfRule>
    <cfRule type="containsText" dxfId="166" priority="324" operator="containsText" text="Baja">
      <formula>NOT(ISERROR(SEARCH("Baja",F10)))</formula>
    </cfRule>
    <cfRule type="containsText" dxfId="165" priority="323" operator="containsText" text="Muy Baja">
      <formula>NOT(ISERROR(SEARCH("Muy Baja",F10)))</formula>
    </cfRule>
    <cfRule type="containsText" dxfId="164" priority="322" operator="containsText" text="Media">
      <formula>NOT(ISERROR(SEARCH("Media",F10)))</formula>
    </cfRule>
    <cfRule type="containsText" dxfId="163" priority="321" operator="containsText" text="Media">
      <formula>NOT(ISERROR(SEARCH("Media",F10)))</formula>
    </cfRule>
    <cfRule type="containsText" dxfId="162" priority="316" operator="containsText" text="Baja">
      <formula>NOT(ISERROR(SEARCH("Baja",F10)))</formula>
    </cfRule>
    <cfRule type="containsText" dxfId="161" priority="320" operator="containsText" text="Media">
      <formula>NOT(ISERROR(SEARCH("Media",F10)))</formula>
    </cfRule>
  </conditionalFormatting>
  <conditionalFormatting sqref="G10 G20 G30 G40">
    <cfRule type="containsText" dxfId="160" priority="312" operator="containsText" text="Moderado">
      <formula>NOT(ISERROR(SEARCH("Moderado",G10)))</formula>
    </cfRule>
    <cfRule type="containsText" dxfId="159" priority="313" operator="containsText" text="Menor">
      <formula>NOT(ISERROR(SEARCH("Menor",G10)))</formula>
    </cfRule>
    <cfRule type="containsText" dxfId="158" priority="314" operator="containsText" text="Leve">
      <formula>NOT(ISERROR(SEARCH("Leve",G10)))</formula>
    </cfRule>
    <cfRule type="containsText" dxfId="157" priority="309" operator="containsText" text="Catastrófico">
      <formula>NOT(ISERROR(SEARCH("Catastrófico",G10)))</formula>
    </cfRule>
    <cfRule type="containsText" dxfId="156" priority="310" operator="containsText" text="Mayor">
      <formula>NOT(ISERROR(SEARCH("Mayor",G10)))</formula>
    </cfRule>
    <cfRule type="containsText" dxfId="155" priority="311" operator="containsText" text="Alta">
      <formula>NOT(ISERROR(SEARCH("Alta",G10)))</formula>
    </cfRule>
  </conditionalFormatting>
  <conditionalFormatting sqref="H10:I10 H20:I20 H30:I30 H40:I40">
    <cfRule type="containsText" dxfId="154" priority="308" operator="containsText" text="Extremo">
      <formula>NOT(ISERROR(SEARCH("Extremo",H10)))</formula>
    </cfRule>
    <cfRule type="containsText" dxfId="153" priority="304" operator="containsText" text="Extremo">
      <formula>NOT(ISERROR(SEARCH("Extremo",H10)))</formula>
    </cfRule>
    <cfRule type="containsText" dxfId="152" priority="307" operator="containsText" text="Moderado">
      <formula>NOT(ISERROR(SEARCH("Moderado",H10)))</formula>
    </cfRule>
    <cfRule type="containsText" dxfId="151" priority="306" operator="containsText" text="Bajo">
      <formula>NOT(ISERROR(SEARCH("Bajo",H10)))</formula>
    </cfRule>
    <cfRule type="containsText" dxfId="150" priority="305" operator="containsText" text="Alto">
      <formula>NOT(ISERROR(SEARCH("Alto",H10)))</formula>
    </cfRule>
  </conditionalFormatting>
  <conditionalFormatting sqref="J10:J49">
    <cfRule type="containsText" dxfId="149" priority="6" operator="containsText" text="Muy Baja">
      <formula>NOT(ISERROR(SEARCH("Muy Baja",J10)))</formula>
    </cfRule>
    <cfRule type="containsText" dxfId="148" priority="277" operator="containsText" text="Muy Baja">
      <formula>NOT(ISERROR(SEARCH("Muy Baja",J10)))</formula>
    </cfRule>
    <cfRule type="containsText" dxfId="147" priority="273" operator="containsText" text="Muy Alta">
      <formula>NOT(ISERROR(SEARCH("Muy Alta",J10)))</formula>
    </cfRule>
    <cfRule type="containsText" dxfId="146" priority="276" operator="containsText" text="Baja">
      <formula>NOT(ISERROR(SEARCH("Baja",J10)))</formula>
    </cfRule>
    <cfRule type="containsText" dxfId="145" priority="275" operator="containsText" text="Media">
      <formula>NOT(ISERROR(SEARCH("Media",J10)))</formula>
    </cfRule>
    <cfRule type="containsText" dxfId="144" priority="274" operator="containsText" text="Alta">
      <formula>NOT(ISERROR(SEARCH("Alta",J10)))</formula>
    </cfRule>
  </conditionalFormatting>
  <conditionalFormatting sqref="K10:K4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2" operator="containsText" text="Mayor">
      <formula>NOT(ISERROR(SEARCH("Mayor",K10)))</formula>
    </cfRule>
    <cfRule type="containsText" dxfId="140" priority="271" operator="containsText" text="Leve">
      <formula>NOT(ISERROR(SEARCH("Leve",K10)))</formula>
    </cfRule>
    <cfRule type="containsText" dxfId="139" priority="270" operator="containsText" text="Menor">
      <formula>NOT(ISERROR(SEARCH("Menor",K10)))</formula>
    </cfRule>
  </conditionalFormatting>
  <conditionalFormatting sqref="M10 M20 M30 M40">
    <cfRule type="containsText" dxfId="138" priority="286" operator="containsText" text="Alto">
      <formula>NOT(ISERROR(SEARCH("Alto",M10)))</formula>
    </cfRule>
    <cfRule type="containsText" dxfId="137" priority="285" operator="containsText" text="Baja">
      <formula>NOT(ISERROR(SEARCH("Baja",M10)))</formula>
    </cfRule>
    <cfRule type="containsText" dxfId="136" priority="284" operator="containsText" text="Extremo">
      <formula>NOT(ISERROR(SEARCH("Extremo",M10)))</formula>
    </cfRule>
    <cfRule type="containsText" dxfId="135" priority="283" operator="containsText" text="Moderado">
      <formula>NOT(ISERROR(SEARCH("Moderado",M10)))</formula>
    </cfRule>
    <cfRule type="containsText" dxfId="134" priority="282" operator="containsText" text="Bajo">
      <formula>NOT(ISERROR(SEARCH("Bajo",M10)))</formula>
    </cfRule>
    <cfRule type="containsText" dxfId="133" priority="281" operator="containsText" text="Menor">
      <formula>NOT(ISERROR(SEARCH("Menor",M10)))</formula>
    </cfRule>
    <cfRule type="containsText" dxfId="132" priority="280" operator="containsText" text="Moderado">
      <formula>NOT(ISERROR(SEARCH("Moderado",M10)))</formula>
    </cfRule>
    <cfRule type="containsText" dxfId="131" priority="279" operator="containsText" text="Alto">
      <formula>NOT(ISERROR(SEARCH("Alto",M10)))</formula>
    </cfRule>
    <cfRule type="containsText" dxfId="130" priority="278" operator="containsText" text="Extremo">
      <formula>NOT(ISERROR(SEARCH("Extremo",M10)))</formula>
    </cfRule>
  </conditionalFormatting>
  <dataValidations count="1">
    <dataValidation type="list" allowBlank="1" showInputMessage="1" showErrorMessage="1" sqref="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Politicas de admiistracion '!$B$5,F10)))</xm:f>
            <xm:f>'8- Politicas de admiistracion '!$B$5</xm:f>
            <x14:dxf>
              <font>
                <color rgb="FF9C0006"/>
              </font>
              <fill>
                <patternFill>
                  <bgColor rgb="FFFFC7CE"/>
                </patternFill>
              </fill>
            </x14:dxf>
          </x14:cfRule>
          <x14:cfRule type="containsText" priority="334" operator="containsText" id="{E50DE147-7B2A-40A6-95D7-AEA96FC942F8}">
            <xm:f>NOT(ISERROR(SEARCH('8- Politicas de admiistracion '!$B$5,F10)))</xm:f>
            <xm:f>'8- Politicas de admiistracion '!$B$5</xm:f>
            <x14:dxf>
              <font>
                <color rgb="FF006100"/>
              </font>
              <fill>
                <patternFill>
                  <bgColor rgb="FFC6EFCE"/>
                </patternFill>
              </fill>
            </x14:dxf>
          </x14:cfRule>
          <xm:sqref>F10 F20 F30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H718"/>
  <sheetViews>
    <sheetView zoomScale="70" zoomScaleNormal="70" workbookViewId="0">
      <selection activeCell="F1" sqref="F1"/>
    </sheetView>
  </sheetViews>
  <sheetFormatPr baseColWidth="10" defaultColWidth="11.5" defaultRowHeight="15"/>
  <cols>
    <col min="2" max="2" width="24.33203125" customWidth="1"/>
    <col min="3" max="3" width="62.83203125" customWidth="1"/>
    <col min="4" max="4" width="10.33203125" bestFit="1" customWidth="1"/>
    <col min="5" max="5" width="84.33203125" style="48" customWidth="1"/>
    <col min="6" max="6" width="24.6640625" customWidth="1"/>
    <col min="7" max="7" width="11.5" customWidth="1"/>
    <col min="8" max="8" width="13.6640625" customWidth="1"/>
    <col min="9" max="9" width="28.5" customWidth="1"/>
    <col min="10" max="13" width="11.5" customWidth="1"/>
    <col min="15" max="15" width="102.6640625" style="101" customWidth="1"/>
    <col min="33" max="138" width="11.5" style="2"/>
  </cols>
  <sheetData>
    <row r="1" spans="1:138" s="2" customFormat="1">
      <c r="E1" s="45"/>
      <c r="O1" s="3"/>
    </row>
    <row r="2" spans="1:138" ht="24" thickBot="1">
      <c r="A2" s="2"/>
      <c r="B2" s="658" t="s">
        <v>376</v>
      </c>
      <c r="C2" s="658"/>
      <c r="D2" s="658"/>
      <c r="E2" s="658"/>
      <c r="F2" s="88"/>
      <c r="G2" s="2"/>
      <c r="H2" s="2"/>
      <c r="I2" s="2"/>
      <c r="J2" s="2"/>
      <c r="K2" s="2"/>
      <c r="L2" s="2"/>
      <c r="M2" s="2"/>
      <c r="N2" s="2"/>
      <c r="O2" s="3"/>
      <c r="P2" s="2"/>
      <c r="Q2" s="2"/>
      <c r="R2" s="2"/>
      <c r="S2" s="2"/>
      <c r="T2" s="2"/>
      <c r="U2" s="2"/>
      <c r="V2" s="2"/>
      <c r="W2" s="2"/>
      <c r="X2" s="2"/>
      <c r="Y2" s="2"/>
      <c r="Z2" s="2"/>
      <c r="AA2" s="2"/>
      <c r="AB2" s="2"/>
      <c r="AC2" s="2"/>
      <c r="AD2" s="2"/>
      <c r="AE2" s="2"/>
      <c r="AF2" s="2"/>
    </row>
    <row r="3" spans="1:138" ht="16" thickTop="1">
      <c r="A3" s="2"/>
      <c r="B3" s="16"/>
      <c r="C3" s="16"/>
      <c r="D3" s="16"/>
      <c r="E3" s="46"/>
      <c r="F3" s="2"/>
      <c r="G3" s="2"/>
      <c r="H3" s="2"/>
      <c r="I3" s="2"/>
      <c r="J3" s="2"/>
      <c r="K3" s="2"/>
      <c r="L3" s="2"/>
      <c r="M3" s="2"/>
      <c r="N3" s="2"/>
      <c r="O3" s="3"/>
      <c r="P3" s="2"/>
      <c r="Q3" s="2"/>
      <c r="R3" s="2"/>
      <c r="S3" s="2"/>
      <c r="T3" s="2"/>
      <c r="U3" s="2"/>
      <c r="V3" s="2"/>
      <c r="W3" s="2"/>
      <c r="X3" s="2"/>
      <c r="Y3" s="2"/>
      <c r="Z3" s="2"/>
      <c r="AA3" s="2"/>
      <c r="AB3" s="2"/>
      <c r="AC3" s="2"/>
      <c r="AD3" s="2"/>
      <c r="AE3" s="2"/>
      <c r="AF3" s="2"/>
    </row>
    <row r="4" spans="1:138" ht="21">
      <c r="A4" s="2"/>
      <c r="B4" s="63"/>
      <c r="C4" s="64" t="s">
        <v>377</v>
      </c>
      <c r="D4" s="64"/>
      <c r="E4" s="64" t="s">
        <v>378</v>
      </c>
      <c r="F4" s="65"/>
      <c r="G4" s="2"/>
      <c r="H4" s="2"/>
      <c r="I4" s="2"/>
      <c r="J4" s="2"/>
      <c r="K4" s="2"/>
      <c r="L4" s="2"/>
      <c r="M4" s="2"/>
      <c r="N4" s="2"/>
      <c r="O4" s="3"/>
      <c r="P4" s="2"/>
      <c r="Q4" s="2"/>
      <c r="R4" s="2"/>
      <c r="S4" s="2"/>
      <c r="T4" s="2"/>
      <c r="U4" s="2"/>
      <c r="V4" s="2"/>
      <c r="W4" s="2"/>
      <c r="X4" s="2"/>
      <c r="Y4" s="2"/>
      <c r="Z4" s="2"/>
      <c r="AA4" s="2"/>
      <c r="AB4" s="2"/>
      <c r="AC4" s="2"/>
      <c r="AD4" s="2"/>
      <c r="AE4" s="2"/>
      <c r="AF4" s="2"/>
    </row>
    <row r="5" spans="1:138" ht="42">
      <c r="A5" s="2"/>
      <c r="B5" s="63"/>
      <c r="C5" s="64" t="s">
        <v>379</v>
      </c>
      <c r="D5" s="64"/>
      <c r="E5" s="66" t="s">
        <v>380</v>
      </c>
      <c r="F5" s="64" t="s">
        <v>378</v>
      </c>
      <c r="G5" s="2"/>
      <c r="H5" s="2"/>
      <c r="I5" s="2"/>
      <c r="J5" s="2"/>
      <c r="K5" s="2"/>
      <c r="L5" s="2"/>
      <c r="M5" s="2"/>
      <c r="N5" s="2"/>
      <c r="O5" s="3"/>
      <c r="P5" s="2"/>
      <c r="Q5" s="2"/>
      <c r="R5" s="2"/>
      <c r="S5" s="2"/>
      <c r="T5" s="2"/>
      <c r="U5" s="2"/>
      <c r="V5" s="2"/>
      <c r="W5" s="2"/>
      <c r="X5" s="2"/>
      <c r="Y5" s="2"/>
      <c r="Z5" s="2"/>
      <c r="AA5" s="2"/>
      <c r="AB5" s="2"/>
      <c r="AC5" s="2"/>
      <c r="AD5" s="2"/>
      <c r="AE5" s="2"/>
      <c r="AF5" s="2"/>
    </row>
    <row r="6" spans="1:138" ht="21">
      <c r="A6" s="2"/>
      <c r="B6" s="67" t="s">
        <v>381</v>
      </c>
      <c r="C6" s="119" t="s">
        <v>382</v>
      </c>
      <c r="D6" s="68">
        <v>0.04</v>
      </c>
      <c r="E6" s="69" t="s">
        <v>383</v>
      </c>
      <c r="F6" s="70">
        <v>1</v>
      </c>
      <c r="G6" s="2"/>
      <c r="H6" s="51"/>
      <c r="I6" s="2"/>
      <c r="J6" s="2"/>
      <c r="K6" s="2"/>
      <c r="L6" s="2"/>
      <c r="M6" s="2"/>
      <c r="N6" s="2"/>
      <c r="O6" s="118"/>
      <c r="P6" s="2"/>
      <c r="Q6" s="2"/>
      <c r="R6" s="2"/>
      <c r="S6" s="2"/>
      <c r="T6" s="2"/>
      <c r="U6" s="2"/>
      <c r="V6" s="2"/>
      <c r="W6" s="2"/>
      <c r="X6" s="2"/>
      <c r="Y6" s="2"/>
      <c r="Z6" s="2"/>
      <c r="AA6" s="2"/>
      <c r="AB6" s="2"/>
      <c r="AC6" s="2"/>
      <c r="AD6" s="2"/>
      <c r="AE6" s="2"/>
      <c r="AF6" s="2"/>
    </row>
    <row r="7" spans="1:138" ht="21">
      <c r="A7" s="2"/>
      <c r="B7" s="71" t="s">
        <v>384</v>
      </c>
      <c r="C7" s="119" t="s">
        <v>385</v>
      </c>
      <c r="D7" s="68">
        <v>0.09</v>
      </c>
      <c r="E7" s="69" t="s">
        <v>386</v>
      </c>
      <c r="F7" s="70">
        <v>2</v>
      </c>
      <c r="G7" s="2"/>
      <c r="H7" s="2"/>
      <c r="I7" s="2"/>
      <c r="J7" s="2"/>
      <c r="K7" s="2"/>
      <c r="L7" s="2"/>
      <c r="M7" s="2"/>
      <c r="N7" s="2"/>
      <c r="O7" s="118"/>
      <c r="P7" s="2"/>
      <c r="Q7" s="2"/>
      <c r="R7" s="2"/>
      <c r="S7" s="2"/>
      <c r="T7" s="2"/>
      <c r="U7" s="2"/>
      <c r="V7" s="2"/>
      <c r="W7" s="2"/>
      <c r="X7" s="2"/>
      <c r="Y7" s="2"/>
      <c r="Z7" s="2"/>
      <c r="AA7" s="2"/>
      <c r="AB7" s="2"/>
      <c r="AC7" s="2"/>
      <c r="AD7" s="2"/>
      <c r="AE7" s="2"/>
      <c r="AF7" s="2"/>
    </row>
    <row r="8" spans="1:138" ht="21">
      <c r="A8" s="2"/>
      <c r="B8" s="72" t="s">
        <v>387</v>
      </c>
      <c r="C8" s="119" t="s">
        <v>388</v>
      </c>
      <c r="D8" s="68">
        <v>0.28999999999999998</v>
      </c>
      <c r="E8" s="69" t="s">
        <v>389</v>
      </c>
      <c r="F8" s="70">
        <v>3</v>
      </c>
      <c r="G8" s="2"/>
      <c r="H8" s="2"/>
      <c r="I8" s="2"/>
      <c r="J8" s="2"/>
      <c r="K8" s="2"/>
      <c r="L8" s="2"/>
      <c r="M8" s="2"/>
      <c r="N8" s="2"/>
      <c r="O8" s="118"/>
      <c r="P8" s="2"/>
      <c r="Q8" s="2"/>
      <c r="R8" s="2"/>
      <c r="S8" s="2"/>
      <c r="T8" s="2"/>
      <c r="U8" s="2"/>
      <c r="V8" s="2"/>
      <c r="W8" s="2"/>
      <c r="X8" s="2"/>
      <c r="Y8" s="2"/>
      <c r="Z8" s="2"/>
      <c r="AA8" s="2"/>
      <c r="AB8" s="2"/>
      <c r="AC8" s="2"/>
      <c r="AD8" s="2"/>
      <c r="AE8" s="2"/>
      <c r="AF8" s="2"/>
    </row>
    <row r="9" spans="1:138" ht="21">
      <c r="A9" s="2"/>
      <c r="B9" s="73" t="s">
        <v>390</v>
      </c>
      <c r="C9" s="119" t="s">
        <v>391</v>
      </c>
      <c r="D9" s="68">
        <v>0.49</v>
      </c>
      <c r="E9" s="69" t="s">
        <v>392</v>
      </c>
      <c r="F9" s="70">
        <v>4</v>
      </c>
      <c r="G9" s="2"/>
      <c r="H9" s="2"/>
      <c r="I9" s="2"/>
      <c r="J9" s="2"/>
      <c r="K9" s="2"/>
      <c r="L9" s="2"/>
      <c r="M9" s="2"/>
      <c r="N9" s="2"/>
      <c r="O9" s="118"/>
      <c r="P9" s="2"/>
      <c r="Q9" s="2"/>
      <c r="R9" s="2"/>
      <c r="S9" s="2"/>
      <c r="T9" s="2"/>
      <c r="U9" s="2"/>
      <c r="V9" s="2"/>
      <c r="W9" s="2"/>
      <c r="X9" s="2"/>
      <c r="Y9" s="2"/>
      <c r="Z9" s="2"/>
      <c r="AA9" s="2"/>
      <c r="AB9" s="2"/>
      <c r="AC9" s="2"/>
      <c r="AD9" s="2"/>
      <c r="AE9" s="2"/>
      <c r="AF9" s="2"/>
    </row>
    <row r="10" spans="1:138" ht="21">
      <c r="A10" s="2"/>
      <c r="B10" s="74" t="s">
        <v>393</v>
      </c>
      <c r="C10" s="119" t="s">
        <v>394</v>
      </c>
      <c r="D10" s="68">
        <v>1</v>
      </c>
      <c r="E10" s="69" t="s">
        <v>395</v>
      </c>
      <c r="F10" s="70">
        <v>5</v>
      </c>
      <c r="G10" s="2"/>
      <c r="H10" s="2"/>
      <c r="I10" s="95" t="s">
        <v>396</v>
      </c>
      <c r="J10" s="2"/>
      <c r="K10" s="2"/>
      <c r="L10" s="2"/>
      <c r="M10" s="2"/>
      <c r="N10" s="2"/>
      <c r="O10" s="118"/>
      <c r="P10" s="2"/>
      <c r="Q10" s="2"/>
      <c r="R10" s="2"/>
      <c r="S10" s="2"/>
      <c r="T10" s="2"/>
      <c r="U10" s="2"/>
      <c r="V10" s="2"/>
      <c r="W10" s="2"/>
      <c r="X10" s="2"/>
      <c r="Y10" s="2"/>
      <c r="Z10" s="2"/>
      <c r="AA10" s="2"/>
      <c r="AB10" s="2"/>
      <c r="AC10" s="2"/>
      <c r="AD10" s="2"/>
      <c r="AE10" s="2"/>
      <c r="AF10" s="2"/>
    </row>
    <row r="11" spans="1:138">
      <c r="A11" s="2"/>
      <c r="B11" s="4"/>
      <c r="C11" s="3"/>
      <c r="D11" s="3"/>
      <c r="E11" s="47"/>
      <c r="F11" s="2"/>
      <c r="G11" s="2"/>
      <c r="H11" s="2"/>
      <c r="I11" s="2"/>
      <c r="J11" s="2"/>
      <c r="K11" s="2"/>
      <c r="L11" s="2"/>
      <c r="M11" s="2"/>
      <c r="N11" s="2"/>
      <c r="O11" s="3"/>
      <c r="P11" s="2"/>
      <c r="Q11" s="2"/>
      <c r="R11" s="2"/>
      <c r="S11" s="2"/>
      <c r="T11" s="2"/>
      <c r="U11" s="2"/>
      <c r="V11" s="2"/>
      <c r="W11" s="2"/>
      <c r="X11" s="2"/>
      <c r="Y11" s="2"/>
      <c r="Z11" s="2"/>
      <c r="AA11" s="2"/>
      <c r="AB11" s="2"/>
      <c r="AC11" s="2"/>
      <c r="AD11" s="2"/>
      <c r="AE11" s="2"/>
      <c r="AF11" s="2"/>
    </row>
    <row r="12" spans="1:138">
      <c r="A12" s="2"/>
      <c r="B12" s="2"/>
      <c r="C12" s="2"/>
      <c r="D12" s="2"/>
      <c r="E12" s="45"/>
      <c r="F12" s="2"/>
      <c r="G12" s="2"/>
      <c r="H12" s="2"/>
      <c r="I12" s="2"/>
      <c r="J12" s="2"/>
      <c r="K12" s="2"/>
      <c r="L12" s="2"/>
      <c r="M12" s="2"/>
      <c r="N12" s="2"/>
      <c r="O12" s="3"/>
      <c r="P12" s="2"/>
      <c r="Q12" s="2"/>
      <c r="R12" s="2"/>
      <c r="S12" s="2"/>
      <c r="T12" s="2"/>
      <c r="U12" s="2"/>
      <c r="V12" s="2"/>
      <c r="W12" s="2"/>
      <c r="X12" s="2"/>
      <c r="Y12" s="2"/>
      <c r="Z12" s="2"/>
      <c r="AA12" s="2"/>
      <c r="AB12" s="2"/>
      <c r="AC12" s="2"/>
      <c r="AD12" s="2"/>
      <c r="AE12" s="2"/>
      <c r="AF12" s="2"/>
    </row>
    <row r="13" spans="1:138">
      <c r="A13" s="2"/>
      <c r="B13" s="2"/>
      <c r="C13" s="2"/>
      <c r="D13" s="2"/>
      <c r="E13" s="45"/>
      <c r="F13" s="2"/>
      <c r="G13" s="2"/>
      <c r="H13" s="2"/>
      <c r="I13" s="2"/>
      <c r="J13" s="2"/>
      <c r="K13" s="2"/>
      <c r="L13" s="2"/>
      <c r="M13" s="2"/>
      <c r="N13" s="2"/>
      <c r="O13" s="3"/>
      <c r="P13" s="2"/>
      <c r="Q13" s="2"/>
      <c r="R13" s="2"/>
      <c r="S13" s="2"/>
      <c r="T13" s="2"/>
      <c r="U13" s="2"/>
      <c r="V13" s="2"/>
      <c r="W13" s="2"/>
      <c r="X13" s="2"/>
      <c r="Y13" s="2"/>
      <c r="Z13" s="2"/>
      <c r="AA13" s="2"/>
      <c r="AB13" s="2"/>
      <c r="AC13" s="2"/>
      <c r="AD13" s="2"/>
      <c r="AE13" s="2"/>
      <c r="AF13" s="2"/>
    </row>
    <row r="14" spans="1:138" ht="23">
      <c r="A14" s="2"/>
      <c r="B14" s="659" t="s">
        <v>397</v>
      </c>
      <c r="C14" s="659"/>
      <c r="D14" s="659"/>
      <c r="E14" s="659"/>
      <c r="F14" s="103"/>
      <c r="G14" s="62"/>
      <c r="H14" s="2"/>
      <c r="I14" s="2"/>
      <c r="J14" s="2"/>
      <c r="K14" s="2"/>
      <c r="L14" s="2"/>
      <c r="M14" s="2"/>
      <c r="N14" s="2"/>
      <c r="O14" s="3"/>
      <c r="P14" s="2"/>
      <c r="Q14" s="2"/>
      <c r="R14" s="2"/>
      <c r="S14" s="2"/>
      <c r="T14" s="2"/>
      <c r="U14" s="2"/>
      <c r="V14" s="2"/>
      <c r="W14" s="2"/>
      <c r="X14" s="2"/>
      <c r="Y14" s="2"/>
      <c r="Z14" s="2"/>
      <c r="AA14" s="2"/>
      <c r="AB14" s="2"/>
      <c r="AC14" s="2"/>
      <c r="AD14" s="2"/>
      <c r="AE14" s="2"/>
      <c r="AF14" s="2"/>
    </row>
    <row r="15" spans="1:138">
      <c r="A15" s="2"/>
      <c r="B15" s="102"/>
      <c r="C15" s="102"/>
      <c r="D15" s="102"/>
      <c r="E15" s="102"/>
      <c r="F15" s="104"/>
      <c r="G15" s="2"/>
      <c r="H15" s="2"/>
      <c r="I15" s="2"/>
      <c r="J15" s="2"/>
      <c r="K15" s="2"/>
      <c r="L15" s="2"/>
      <c r="M15" s="2"/>
      <c r="N15" s="2"/>
      <c r="O15" s="3"/>
      <c r="P15" s="2"/>
      <c r="Q15" s="2"/>
      <c r="R15" s="2"/>
      <c r="S15" s="2"/>
      <c r="T15" s="2"/>
      <c r="U15" s="2"/>
      <c r="V15" s="2"/>
      <c r="W15" s="2"/>
      <c r="X15" s="2"/>
      <c r="Y15" s="2"/>
      <c r="Z15" s="2"/>
      <c r="AA15" s="2"/>
      <c r="AB15" s="2"/>
      <c r="AC15" s="2"/>
      <c r="AD15" s="2"/>
      <c r="AE15" s="2"/>
      <c r="AF15" s="2"/>
    </row>
    <row r="16" spans="1:138" s="78" customFormat="1" ht="20">
      <c r="A16" s="76"/>
      <c r="B16" s="105"/>
      <c r="C16" s="657" t="s">
        <v>299</v>
      </c>
      <c r="D16" s="657"/>
      <c r="E16" s="657"/>
      <c r="F16" s="106"/>
      <c r="G16" s="76"/>
      <c r="H16" s="76"/>
      <c r="I16" s="96" t="s">
        <v>294</v>
      </c>
      <c r="J16" s="76"/>
      <c r="K16" s="76"/>
      <c r="L16" s="76"/>
      <c r="M16" s="76"/>
      <c r="N16" s="76"/>
      <c r="O16" s="110"/>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398</v>
      </c>
      <c r="C17" s="655" t="s">
        <v>316</v>
      </c>
      <c r="D17" s="655"/>
      <c r="E17" s="655"/>
      <c r="F17" s="107">
        <v>1</v>
      </c>
      <c r="G17" s="76"/>
      <c r="H17" s="76"/>
      <c r="I17" s="95" t="s">
        <v>299</v>
      </c>
      <c r="J17" s="76"/>
      <c r="K17" s="76"/>
      <c r="L17" s="76"/>
      <c r="M17" s="76"/>
      <c r="N17" s="76"/>
      <c r="O17" s="109"/>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
      <c r="A18" s="76"/>
      <c r="B18" s="71" t="s">
        <v>399</v>
      </c>
      <c r="C18" s="655" t="s">
        <v>300</v>
      </c>
      <c r="D18" s="655"/>
      <c r="E18" s="655"/>
      <c r="F18" s="107">
        <v>2</v>
      </c>
      <c r="G18" s="76"/>
      <c r="H18" s="76"/>
      <c r="I18" s="95" t="s">
        <v>326</v>
      </c>
      <c r="J18" s="76"/>
      <c r="K18" s="76"/>
      <c r="L18" s="76"/>
      <c r="M18" s="76"/>
      <c r="N18" s="76"/>
      <c r="O18" s="108"/>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
      <c r="A19" s="76"/>
      <c r="B19" s="72" t="s">
        <v>400</v>
      </c>
      <c r="C19" s="655" t="s">
        <v>401</v>
      </c>
      <c r="D19" s="655"/>
      <c r="E19" s="655"/>
      <c r="F19" s="107">
        <v>3</v>
      </c>
      <c r="G19" s="76"/>
      <c r="H19" s="76"/>
      <c r="I19" s="95" t="s">
        <v>374</v>
      </c>
      <c r="J19" s="76"/>
      <c r="K19" s="76"/>
      <c r="L19" s="76"/>
      <c r="M19" s="76"/>
      <c r="N19" s="76"/>
      <c r="O19" s="108"/>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
      <c r="A20" s="76"/>
      <c r="B20" s="73" t="s">
        <v>402</v>
      </c>
      <c r="C20" s="655" t="s">
        <v>324</v>
      </c>
      <c r="D20" s="655"/>
      <c r="E20" s="655"/>
      <c r="F20" s="107">
        <v>4</v>
      </c>
      <c r="G20" s="76"/>
      <c r="H20" s="76"/>
      <c r="I20" s="95" t="s">
        <v>403</v>
      </c>
      <c r="J20" s="76"/>
      <c r="K20" s="76"/>
      <c r="L20" s="76"/>
      <c r="M20" s="76"/>
      <c r="N20" s="76"/>
      <c r="O20" s="108"/>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5" customHeight="1">
      <c r="A21" s="76"/>
      <c r="B21" s="74" t="s">
        <v>404</v>
      </c>
      <c r="C21" s="655" t="s">
        <v>405</v>
      </c>
      <c r="D21" s="655"/>
      <c r="E21" s="655"/>
      <c r="F21" s="107">
        <v>5</v>
      </c>
      <c r="G21" s="76"/>
      <c r="H21" s="76"/>
      <c r="I21" s="95" t="str">
        <f>C48</f>
        <v>Interrupción o afectación en la prestación del servicio administrativo</v>
      </c>
      <c r="J21" s="76"/>
      <c r="K21" s="76"/>
      <c r="L21" s="76"/>
      <c r="M21" s="76"/>
      <c r="N21" s="76"/>
      <c r="O21" s="108"/>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
      <c r="A22" s="76"/>
      <c r="B22" s="84"/>
      <c r="C22" s="75"/>
      <c r="D22" s="75"/>
      <c r="E22" s="75"/>
      <c r="F22" s="85"/>
      <c r="G22" s="76"/>
      <c r="H22" s="76"/>
      <c r="I22" s="95" t="str">
        <f>C56</f>
        <v>Afectación Ambiental</v>
      </c>
      <c r="J22" s="76"/>
      <c r="K22" s="76"/>
      <c r="L22" s="76"/>
      <c r="M22" s="76"/>
      <c r="N22" s="76"/>
      <c r="O22" s="110"/>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
      <c r="A23" s="76"/>
      <c r="B23" s="84"/>
      <c r="C23" s="75"/>
      <c r="D23" s="75"/>
      <c r="E23" s="75"/>
      <c r="F23" s="85"/>
      <c r="G23" s="76"/>
      <c r="H23" s="76"/>
      <c r="I23" s="76"/>
      <c r="J23" s="76"/>
      <c r="K23" s="76"/>
      <c r="L23" s="76"/>
      <c r="M23" s="76"/>
      <c r="N23" s="76"/>
      <c r="O23" s="110"/>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
      <c r="A24" s="76"/>
      <c r="B24" s="77"/>
      <c r="C24" s="656" t="s">
        <v>326</v>
      </c>
      <c r="D24" s="656"/>
      <c r="E24" s="656"/>
      <c r="F24" s="85"/>
      <c r="G24" s="76"/>
      <c r="H24" s="76"/>
      <c r="I24" s="76"/>
      <c r="J24" s="76"/>
      <c r="K24" s="76"/>
      <c r="L24" s="76"/>
      <c r="M24" s="76"/>
      <c r="N24" s="76"/>
      <c r="O24" s="110"/>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
      <c r="A25" s="76"/>
      <c r="B25" s="79" t="s">
        <v>398</v>
      </c>
      <c r="C25" s="655" t="s">
        <v>327</v>
      </c>
      <c r="D25" s="655"/>
      <c r="E25" s="655"/>
      <c r="F25" s="107">
        <v>1</v>
      </c>
      <c r="G25" s="76"/>
      <c r="H25" s="76"/>
      <c r="I25" s="76"/>
      <c r="J25" s="76"/>
      <c r="K25" s="76"/>
      <c r="L25" s="76"/>
      <c r="M25" s="76"/>
      <c r="N25" s="76"/>
      <c r="O25" s="111"/>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
      <c r="A26" s="76"/>
      <c r="B26" s="80" t="s">
        <v>399</v>
      </c>
      <c r="C26" s="655" t="s">
        <v>406</v>
      </c>
      <c r="D26" s="655"/>
      <c r="E26" s="655"/>
      <c r="F26" s="107">
        <v>2</v>
      </c>
      <c r="G26" s="76"/>
      <c r="H26" s="76"/>
      <c r="I26" s="84"/>
      <c r="J26" s="84"/>
      <c r="K26" s="84"/>
      <c r="L26" s="84"/>
      <c r="M26" s="84"/>
      <c r="N26" s="84"/>
      <c r="O26" s="111"/>
      <c r="P26" s="84"/>
      <c r="Q26" s="84"/>
      <c r="R26" s="84"/>
      <c r="S26" s="84"/>
      <c r="T26" s="84"/>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
      <c r="A27" s="76"/>
      <c r="B27" s="81" t="s">
        <v>400</v>
      </c>
      <c r="C27" s="655" t="s">
        <v>407</v>
      </c>
      <c r="D27" s="655"/>
      <c r="E27" s="655"/>
      <c r="F27" s="107">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111"/>
      <c r="P27" s="84"/>
      <c r="Q27" s="84"/>
      <c r="R27" s="84"/>
      <c r="S27" s="84"/>
      <c r="T27" s="84"/>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
      <c r="A28" s="76"/>
      <c r="B28" s="82" t="s">
        <v>402</v>
      </c>
      <c r="C28" s="655" t="s">
        <v>408</v>
      </c>
      <c r="D28" s="655"/>
      <c r="E28" s="655"/>
      <c r="F28" s="107">
        <v>4</v>
      </c>
      <c r="G28" s="76"/>
      <c r="H28" s="76"/>
      <c r="I28" s="84" t="str">
        <v xml:space="preserve">Si el hecho llegara a presentarse, tendría bajo impacto o efecto sobre la entidad.
</v>
      </c>
      <c r="J28" s="84"/>
      <c r="K28" s="84"/>
      <c r="L28" s="84"/>
      <c r="M28" s="84"/>
      <c r="N28" s="84"/>
      <c r="O28" s="111"/>
      <c r="P28" s="84"/>
      <c r="Q28" s="84"/>
      <c r="R28" s="84"/>
      <c r="S28" s="84"/>
      <c r="T28" s="84"/>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
      <c r="A29" s="76"/>
      <c r="B29" s="83" t="s">
        <v>404</v>
      </c>
      <c r="C29" s="655" t="s">
        <v>409</v>
      </c>
      <c r="D29" s="655"/>
      <c r="E29" s="655"/>
      <c r="F29" s="107">
        <v>5</v>
      </c>
      <c r="G29" s="76"/>
      <c r="H29" s="76"/>
      <c r="I29" s="84" t="str">
        <v xml:space="preserve">Si el hecho llegara a presentarse, tendría medianas consecuencias o efectos sobre la entidad.
</v>
      </c>
      <c r="J29" s="84"/>
      <c r="K29" s="84"/>
      <c r="L29" s="84"/>
      <c r="M29" s="84"/>
      <c r="N29" s="84"/>
      <c r="O29" s="111"/>
      <c r="P29" s="84"/>
      <c r="Q29" s="84"/>
      <c r="R29" s="84"/>
      <c r="S29" s="84"/>
      <c r="T29" s="84"/>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110"/>
      <c r="P30" s="84"/>
      <c r="Q30" s="84"/>
      <c r="R30" s="84"/>
      <c r="S30" s="84"/>
      <c r="T30" s="84"/>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
      <c r="B31" s="86"/>
      <c r="C31" s="86"/>
      <c r="D31" s="86"/>
      <c r="E31" s="86"/>
      <c r="F31" s="85"/>
      <c r="I31" s="84" t="str">
        <v xml:space="preserve">Si el hecho llegara a presentarse, tendría desastrosas consecuencias o efectos sobre la entidad.
</v>
      </c>
      <c r="J31" s="84"/>
      <c r="K31" s="84"/>
      <c r="L31" s="84"/>
      <c r="M31" s="84"/>
      <c r="N31" s="84"/>
      <c r="O31" s="110"/>
      <c r="P31" s="84"/>
      <c r="Q31" s="84"/>
      <c r="R31" s="84"/>
      <c r="S31" s="84"/>
      <c r="T31" s="84"/>
    </row>
    <row r="32" spans="1:138" s="76" customFormat="1" ht="20">
      <c r="B32" s="105"/>
      <c r="C32" s="657" t="s">
        <v>374</v>
      </c>
      <c r="D32" s="657"/>
      <c r="E32" s="657"/>
      <c r="F32" s="85"/>
      <c r="I32" s="84"/>
      <c r="J32" s="84"/>
      <c r="K32" s="84"/>
      <c r="L32" s="84"/>
      <c r="M32" s="84"/>
      <c r="N32" s="84"/>
      <c r="O32" s="110"/>
      <c r="P32" s="84"/>
      <c r="Q32" s="84"/>
      <c r="R32" s="84"/>
      <c r="S32" s="84"/>
      <c r="T32" s="84"/>
    </row>
    <row r="33" spans="2:20" s="76" customFormat="1" ht="21">
      <c r="B33" s="67" t="s">
        <v>398</v>
      </c>
      <c r="C33" s="655" t="s">
        <v>410</v>
      </c>
      <c r="D33" s="655"/>
      <c r="E33" s="655"/>
      <c r="F33" s="112">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110"/>
      <c r="P33" s="84"/>
      <c r="Q33" s="84"/>
      <c r="R33" s="84"/>
      <c r="S33" s="84"/>
      <c r="T33" s="84"/>
    </row>
    <row r="34" spans="2:20" s="76" customFormat="1" ht="21">
      <c r="B34" s="71" t="s">
        <v>399</v>
      </c>
      <c r="C34" s="655" t="s">
        <v>411</v>
      </c>
      <c r="D34" s="655"/>
      <c r="E34" s="655"/>
      <c r="F34" s="112">
        <v>2</v>
      </c>
      <c r="I34" s="84" t="str">
        <v xml:space="preserve">Si el hecho llegara a presentarse, tendría bajo impacto o efecto sobre la entidad.
</v>
      </c>
      <c r="J34" s="84"/>
      <c r="K34" s="84"/>
      <c r="L34" s="84"/>
      <c r="M34" s="84"/>
      <c r="N34" s="84"/>
      <c r="O34" s="110"/>
      <c r="P34" s="84"/>
      <c r="Q34" s="84"/>
      <c r="R34" s="84"/>
      <c r="S34" s="84"/>
      <c r="T34" s="84"/>
    </row>
    <row r="35" spans="2:20" s="76" customFormat="1" ht="21">
      <c r="B35" s="72" t="s">
        <v>400</v>
      </c>
      <c r="C35" s="655" t="s">
        <v>412</v>
      </c>
      <c r="D35" s="655"/>
      <c r="E35" s="655"/>
      <c r="F35" s="112">
        <v>3</v>
      </c>
      <c r="I35" s="84" t="str">
        <v xml:space="preserve">Si el hecho llegara a presentarse, tendría medianas consecuencias o efectos sobre la entidad.
</v>
      </c>
      <c r="J35" s="84"/>
      <c r="K35" s="84"/>
      <c r="L35" s="84"/>
      <c r="M35" s="84"/>
      <c r="N35" s="84"/>
      <c r="O35" s="110"/>
      <c r="P35" s="84"/>
      <c r="Q35" s="84"/>
      <c r="R35" s="84"/>
      <c r="S35" s="84"/>
      <c r="T35" s="84"/>
    </row>
    <row r="36" spans="2:20" s="76" customFormat="1" ht="21">
      <c r="B36" s="73" t="s">
        <v>402</v>
      </c>
      <c r="C36" s="655" t="s">
        <v>413</v>
      </c>
      <c r="D36" s="655"/>
      <c r="E36" s="655"/>
      <c r="F36" s="112">
        <v>4</v>
      </c>
      <c r="I36" s="84" t="str">
        <v xml:space="preserve">Si el hecho llegara a presentarse, tendría altas consecuencias o efectos sobre la entidad
</v>
      </c>
      <c r="J36" s="84"/>
      <c r="K36" s="84"/>
      <c r="L36" s="84"/>
      <c r="M36" s="84"/>
      <c r="N36" s="84"/>
      <c r="O36" s="110"/>
      <c r="P36" s="84"/>
      <c r="Q36" s="84"/>
      <c r="R36" s="84"/>
      <c r="S36" s="84"/>
      <c r="T36" s="84"/>
    </row>
    <row r="37" spans="2:20" s="76" customFormat="1" ht="21">
      <c r="B37" s="74" t="s">
        <v>404</v>
      </c>
      <c r="C37" s="655" t="s">
        <v>414</v>
      </c>
      <c r="D37" s="655"/>
      <c r="E37" s="655"/>
      <c r="F37" s="112">
        <v>5</v>
      </c>
      <c r="I37" s="84" t="str">
        <v xml:space="preserve">Si el hecho llegara a presentarse, tendría desastrosas consecuencias o efectos sobre la entidad.
</v>
      </c>
      <c r="J37" s="84"/>
      <c r="K37" s="84"/>
      <c r="L37" s="84"/>
      <c r="M37" s="84"/>
      <c r="N37" s="84"/>
      <c r="O37" s="110"/>
      <c r="P37" s="84"/>
      <c r="Q37" s="84"/>
      <c r="R37" s="84"/>
      <c r="S37" s="84"/>
      <c r="T37" s="84"/>
    </row>
    <row r="38" spans="2:20" s="76" customFormat="1" ht="20">
      <c r="B38" s="86"/>
      <c r="C38" s="86"/>
      <c r="D38" s="86"/>
      <c r="E38" s="86"/>
      <c r="F38" s="85"/>
      <c r="I38" s="84"/>
      <c r="J38" s="84"/>
      <c r="K38" s="84"/>
      <c r="L38" s="84"/>
      <c r="M38" s="84"/>
      <c r="N38" s="84"/>
      <c r="O38" s="110"/>
      <c r="P38" s="84"/>
      <c r="Q38" s="84"/>
      <c r="R38" s="84"/>
      <c r="S38" s="84"/>
      <c r="T38" s="84"/>
    </row>
    <row r="39" spans="2:20" s="76" customFormat="1" ht="20">
      <c r="B39" s="86"/>
      <c r="C39" s="86"/>
      <c r="D39" s="86"/>
      <c r="E39" s="86"/>
      <c r="F39" s="85"/>
      <c r="O39" s="110"/>
    </row>
    <row r="40" spans="2:20" s="76" customFormat="1" ht="20">
      <c r="B40" s="77"/>
      <c r="C40" s="657" t="s">
        <v>403</v>
      </c>
      <c r="D40" s="657"/>
      <c r="E40" s="657"/>
      <c r="F40" s="85"/>
      <c r="O40" s="110"/>
    </row>
    <row r="41" spans="2:20" s="76" customFormat="1" ht="21">
      <c r="B41" s="113" t="s">
        <v>398</v>
      </c>
      <c r="C41" s="655" t="s">
        <v>415</v>
      </c>
      <c r="D41" s="655"/>
      <c r="E41" s="655"/>
      <c r="F41" s="112">
        <v>1</v>
      </c>
      <c r="O41" s="110"/>
    </row>
    <row r="42" spans="2:20" s="76" customFormat="1" ht="21">
      <c r="B42" s="114" t="s">
        <v>399</v>
      </c>
      <c r="C42" s="655" t="s">
        <v>416</v>
      </c>
      <c r="D42" s="655"/>
      <c r="E42" s="655"/>
      <c r="F42" s="112">
        <v>2</v>
      </c>
      <c r="O42" s="110"/>
    </row>
    <row r="43" spans="2:20" s="76" customFormat="1" ht="21">
      <c r="B43" s="115" t="s">
        <v>400</v>
      </c>
      <c r="C43" s="655" t="s">
        <v>417</v>
      </c>
      <c r="D43" s="655"/>
      <c r="E43" s="655"/>
      <c r="F43" s="112">
        <v>3</v>
      </c>
      <c r="O43" s="110"/>
    </row>
    <row r="44" spans="2:20" s="76" customFormat="1" ht="21">
      <c r="B44" s="116" t="s">
        <v>402</v>
      </c>
      <c r="C44" s="655" t="s">
        <v>418</v>
      </c>
      <c r="D44" s="655"/>
      <c r="E44" s="655"/>
      <c r="F44" s="112">
        <v>4</v>
      </c>
      <c r="O44" s="110"/>
    </row>
    <row r="45" spans="2:20" s="76" customFormat="1" ht="21">
      <c r="B45" s="117" t="s">
        <v>404</v>
      </c>
      <c r="C45" s="655" t="s">
        <v>419</v>
      </c>
      <c r="D45" s="655"/>
      <c r="E45" s="655"/>
      <c r="F45" s="112">
        <v>5</v>
      </c>
      <c r="O45" s="110"/>
    </row>
    <row r="46" spans="2:20" s="76" customFormat="1" ht="20">
      <c r="B46" s="84"/>
      <c r="C46" s="84" t="s">
        <v>420</v>
      </c>
      <c r="D46" s="84"/>
      <c r="F46" s="85"/>
      <c r="O46" s="110"/>
    </row>
    <row r="47" spans="2:20" s="76" customFormat="1" ht="20">
      <c r="B47" s="84"/>
      <c r="C47" s="84"/>
      <c r="D47" s="84"/>
      <c r="F47" s="85"/>
      <c r="O47" s="110"/>
    </row>
    <row r="48" spans="2:20" s="76" customFormat="1" ht="20">
      <c r="B48" s="77"/>
      <c r="C48" s="656" t="s">
        <v>421</v>
      </c>
      <c r="D48" s="656"/>
      <c r="E48" s="656"/>
      <c r="F48" s="85"/>
      <c r="O48" s="110"/>
    </row>
    <row r="49" spans="2:15" s="76" customFormat="1" ht="20.25" customHeight="1">
      <c r="B49" s="79" t="s">
        <v>398</v>
      </c>
      <c r="C49" s="652" t="s">
        <v>422</v>
      </c>
      <c r="D49" s="653"/>
      <c r="E49" s="654"/>
      <c r="F49" s="70">
        <v>1</v>
      </c>
      <c r="O49" s="110"/>
    </row>
    <row r="50" spans="2:15" s="76" customFormat="1" ht="20.25" customHeight="1">
      <c r="B50" s="80" t="s">
        <v>399</v>
      </c>
      <c r="C50" s="652" t="s">
        <v>423</v>
      </c>
      <c r="D50" s="653"/>
      <c r="E50" s="654"/>
      <c r="F50" s="70">
        <v>2</v>
      </c>
      <c r="O50" s="110"/>
    </row>
    <row r="51" spans="2:15" s="76" customFormat="1" ht="20.25" customHeight="1">
      <c r="B51" s="81" t="s">
        <v>400</v>
      </c>
      <c r="C51" s="652" t="s">
        <v>424</v>
      </c>
      <c r="D51" s="653"/>
      <c r="E51" s="654"/>
      <c r="F51" s="70">
        <v>3</v>
      </c>
      <c r="O51" s="110"/>
    </row>
    <row r="52" spans="2:15" s="76" customFormat="1" ht="20.25" customHeight="1">
      <c r="B52" s="82" t="s">
        <v>402</v>
      </c>
      <c r="C52" s="652" t="s">
        <v>425</v>
      </c>
      <c r="D52" s="653"/>
      <c r="E52" s="654"/>
      <c r="F52" s="70">
        <v>4</v>
      </c>
      <c r="O52" s="110"/>
    </row>
    <row r="53" spans="2:15" s="76" customFormat="1" ht="20.25" customHeight="1">
      <c r="B53" s="83" t="s">
        <v>404</v>
      </c>
      <c r="C53" s="652" t="s">
        <v>426</v>
      </c>
      <c r="D53" s="653"/>
      <c r="E53" s="654"/>
      <c r="F53" s="70">
        <v>5</v>
      </c>
      <c r="O53" s="110"/>
    </row>
    <row r="54" spans="2:15" s="76" customFormat="1" ht="20">
      <c r="B54" s="84"/>
      <c r="C54" s="84"/>
      <c r="D54" s="84"/>
      <c r="E54" s="84"/>
      <c r="F54" s="85"/>
      <c r="O54" s="110"/>
    </row>
    <row r="55" spans="2:15" s="76" customFormat="1" ht="20">
      <c r="O55" s="110"/>
    </row>
    <row r="56" spans="2:15" s="76" customFormat="1" ht="20.25" customHeight="1">
      <c r="B56" s="77"/>
      <c r="C56" s="98" t="s">
        <v>396</v>
      </c>
      <c r="D56" s="98"/>
      <c r="E56" s="98"/>
      <c r="F56" s="85"/>
      <c r="O56" s="110"/>
    </row>
    <row r="57" spans="2:15" s="76" customFormat="1" ht="20.25" customHeight="1">
      <c r="B57" s="79" t="s">
        <v>398</v>
      </c>
      <c r="C57" s="649" t="s">
        <v>427</v>
      </c>
      <c r="D57" s="650"/>
      <c r="E57" s="651"/>
      <c r="F57" s="70">
        <v>1</v>
      </c>
      <c r="O57" s="110"/>
    </row>
    <row r="58" spans="2:15" s="76" customFormat="1" ht="20.25" customHeight="1">
      <c r="B58" s="80" t="s">
        <v>399</v>
      </c>
      <c r="C58" s="649" t="s">
        <v>428</v>
      </c>
      <c r="D58" s="650"/>
      <c r="E58" s="651"/>
      <c r="F58" s="70">
        <v>2</v>
      </c>
      <c r="O58" s="110"/>
    </row>
    <row r="59" spans="2:15" s="76" customFormat="1" ht="20.25" customHeight="1">
      <c r="B59" s="81" t="s">
        <v>400</v>
      </c>
      <c r="C59" s="649" t="s">
        <v>429</v>
      </c>
      <c r="D59" s="650"/>
      <c r="E59" s="651"/>
      <c r="F59" s="70">
        <v>3</v>
      </c>
      <c r="O59" s="110"/>
    </row>
    <row r="60" spans="2:15" s="76" customFormat="1" ht="20.25" customHeight="1">
      <c r="B60" s="82" t="s">
        <v>402</v>
      </c>
      <c r="C60" s="649" t="s">
        <v>430</v>
      </c>
      <c r="D60" s="650"/>
      <c r="E60" s="651"/>
      <c r="F60" s="70">
        <v>4</v>
      </c>
      <c r="O60" s="110"/>
    </row>
    <row r="61" spans="2:15" s="76" customFormat="1" ht="20.25" customHeight="1">
      <c r="B61" s="83" t="s">
        <v>404</v>
      </c>
      <c r="C61" s="649" t="s">
        <v>431</v>
      </c>
      <c r="D61" s="650"/>
      <c r="E61" s="651"/>
      <c r="F61" s="70">
        <v>5</v>
      </c>
      <c r="O61" s="110"/>
    </row>
    <row r="62" spans="2:15" s="76" customFormat="1" ht="20">
      <c r="E62" s="87"/>
      <c r="O62" s="110"/>
    </row>
    <row r="63" spans="2:15" s="76" customFormat="1" ht="20">
      <c r="E63" s="87"/>
      <c r="O63" s="110"/>
    </row>
    <row r="64" spans="2:15" s="76" customFormat="1" ht="20">
      <c r="E64" s="87"/>
      <c r="O64" s="110"/>
    </row>
    <row r="65" spans="5:15" s="76" customFormat="1" ht="20">
      <c r="E65" s="87"/>
      <c r="O65" s="110"/>
    </row>
    <row r="66" spans="5:15" s="76" customFormat="1" ht="20">
      <c r="E66" s="87"/>
      <c r="O66" s="110"/>
    </row>
    <row r="67" spans="5:15" s="76" customFormat="1" ht="20">
      <c r="E67" s="87"/>
      <c r="O67" s="110"/>
    </row>
    <row r="68" spans="5:15" s="76" customFormat="1" ht="20">
      <c r="E68" s="87"/>
      <c r="O68" s="110"/>
    </row>
    <row r="69" spans="5:15" s="76" customFormat="1" ht="20">
      <c r="E69" s="87"/>
      <c r="O69" s="110"/>
    </row>
    <row r="70" spans="5:15" s="76" customFormat="1" ht="20">
      <c r="E70" s="87"/>
      <c r="O70" s="110"/>
    </row>
    <row r="71" spans="5:15" s="76" customFormat="1" ht="20">
      <c r="E71" s="87"/>
      <c r="O71" s="110"/>
    </row>
    <row r="72" spans="5:15" s="76" customFormat="1" ht="20">
      <c r="E72" s="87"/>
      <c r="O72" s="110"/>
    </row>
    <row r="73" spans="5:15" s="76" customFormat="1" ht="20">
      <c r="E73" s="87"/>
      <c r="O73" s="110"/>
    </row>
    <row r="74" spans="5:15" s="76" customFormat="1" ht="20">
      <c r="E74" s="87"/>
      <c r="O74" s="110"/>
    </row>
    <row r="75" spans="5:15" s="76" customFormat="1" ht="20">
      <c r="E75" s="87"/>
      <c r="O75" s="110"/>
    </row>
    <row r="76" spans="5:15" s="76" customFormat="1" ht="20">
      <c r="E76" s="87"/>
      <c r="O76" s="110"/>
    </row>
    <row r="77" spans="5:15" s="76" customFormat="1" ht="20">
      <c r="E77" s="87"/>
      <c r="O77" s="110"/>
    </row>
    <row r="78" spans="5:15" s="76" customFormat="1" ht="20">
      <c r="E78" s="87"/>
      <c r="O78" s="110"/>
    </row>
    <row r="79" spans="5:15" s="76" customFormat="1" ht="20">
      <c r="E79" s="87"/>
      <c r="O79" s="110"/>
    </row>
    <row r="80" spans="5:15" s="76" customFormat="1" ht="20">
      <c r="E80" s="87"/>
      <c r="O80" s="110"/>
    </row>
    <row r="81" spans="5:15" s="76" customFormat="1" ht="20">
      <c r="E81" s="87"/>
      <c r="O81" s="110"/>
    </row>
    <row r="82" spans="5:15" s="76" customFormat="1" ht="20">
      <c r="E82" s="87"/>
      <c r="O82" s="110"/>
    </row>
    <row r="83" spans="5:15" s="76" customFormat="1" ht="20">
      <c r="E83" s="87"/>
      <c r="O83" s="110"/>
    </row>
    <row r="84" spans="5:15" s="76" customFormat="1" ht="20">
      <c r="E84" s="87"/>
      <c r="O84" s="110"/>
    </row>
    <row r="85" spans="5:15" s="76" customFormat="1" ht="20">
      <c r="E85" s="87"/>
      <c r="O85" s="110"/>
    </row>
    <row r="86" spans="5:15" s="76" customFormat="1" ht="20">
      <c r="E86" s="87"/>
      <c r="O86" s="110"/>
    </row>
    <row r="87" spans="5:15" s="76" customFormat="1" ht="20">
      <c r="E87" s="87"/>
      <c r="O87" s="110"/>
    </row>
    <row r="88" spans="5:15" s="76" customFormat="1" ht="20">
      <c r="E88" s="87"/>
      <c r="O88" s="110"/>
    </row>
    <row r="89" spans="5:15" s="76" customFormat="1" ht="20">
      <c r="E89" s="87"/>
      <c r="O89" s="110"/>
    </row>
    <row r="90" spans="5:15" s="76" customFormat="1" ht="20">
      <c r="E90" s="87"/>
      <c r="O90" s="110"/>
    </row>
    <row r="91" spans="5:15" s="76" customFormat="1" ht="20">
      <c r="E91" s="87"/>
      <c r="O91" s="110"/>
    </row>
    <row r="92" spans="5:15" s="76" customFormat="1" ht="20">
      <c r="E92" s="87"/>
      <c r="O92" s="110"/>
    </row>
    <row r="93" spans="5:15" s="76" customFormat="1" ht="20">
      <c r="E93" s="87"/>
      <c r="O93" s="110"/>
    </row>
    <row r="94" spans="5:15" s="76" customFormat="1" ht="20">
      <c r="E94" s="87"/>
      <c r="O94" s="110"/>
    </row>
    <row r="95" spans="5:15" s="76" customFormat="1" ht="20">
      <c r="E95" s="87"/>
      <c r="O95" s="110"/>
    </row>
    <row r="96" spans="5:15" s="76" customFormat="1" ht="20">
      <c r="E96" s="87"/>
      <c r="O96" s="110"/>
    </row>
    <row r="97" spans="5:15" s="76" customFormat="1" ht="20">
      <c r="E97" s="87"/>
      <c r="O97" s="110"/>
    </row>
    <row r="98" spans="5:15" s="76" customFormat="1" ht="20">
      <c r="E98" s="87"/>
      <c r="O98" s="110"/>
    </row>
    <row r="99" spans="5:15" s="76" customFormat="1" ht="20">
      <c r="E99" s="87"/>
      <c r="O99" s="110"/>
    </row>
    <row r="100" spans="5:15" s="76" customFormat="1" ht="20">
      <c r="E100" s="87"/>
      <c r="O100" s="110"/>
    </row>
    <row r="101" spans="5:15" s="76" customFormat="1" ht="20">
      <c r="E101" s="87"/>
      <c r="O101" s="110"/>
    </row>
    <row r="102" spans="5:15" s="76" customFormat="1" ht="20">
      <c r="E102" s="87"/>
      <c r="O102" s="110"/>
    </row>
    <row r="103" spans="5:15" s="76" customFormat="1" ht="20">
      <c r="E103" s="87"/>
      <c r="O103" s="110"/>
    </row>
    <row r="104" spans="5:15" s="76" customFormat="1" ht="20">
      <c r="E104" s="87"/>
      <c r="O104" s="110"/>
    </row>
    <row r="105" spans="5:15" s="76" customFormat="1" ht="20">
      <c r="E105" s="87"/>
      <c r="O105" s="110"/>
    </row>
    <row r="106" spans="5:15" s="76" customFormat="1" ht="20">
      <c r="E106" s="87"/>
      <c r="O106" s="110"/>
    </row>
    <row r="107" spans="5:15" s="76" customFormat="1" ht="20">
      <c r="E107" s="87"/>
      <c r="O107" s="110"/>
    </row>
    <row r="108" spans="5:15" s="76" customFormat="1" ht="20">
      <c r="E108" s="87"/>
      <c r="O108" s="110"/>
    </row>
    <row r="109" spans="5:15" s="76" customFormat="1" ht="20">
      <c r="E109" s="87"/>
      <c r="O109" s="110"/>
    </row>
    <row r="110" spans="5:15" s="76" customFormat="1" ht="20">
      <c r="E110" s="87"/>
      <c r="O110" s="110"/>
    </row>
    <row r="111" spans="5:15" s="76" customFormat="1" ht="20">
      <c r="E111" s="87"/>
      <c r="O111" s="110"/>
    </row>
    <row r="112" spans="5:15" s="76" customFormat="1" ht="20">
      <c r="E112" s="87"/>
      <c r="O112" s="110"/>
    </row>
    <row r="113" spans="5:15" s="76" customFormat="1" ht="20">
      <c r="E113" s="87"/>
      <c r="O113" s="110"/>
    </row>
    <row r="114" spans="5:15" s="76" customFormat="1" ht="20">
      <c r="E114" s="87"/>
      <c r="O114" s="110"/>
    </row>
    <row r="115" spans="5:15" s="76" customFormat="1" ht="20">
      <c r="E115" s="87"/>
      <c r="O115" s="110"/>
    </row>
    <row r="116" spans="5:15" s="76" customFormat="1" ht="20">
      <c r="E116" s="87"/>
      <c r="O116" s="110"/>
    </row>
    <row r="117" spans="5:15" s="76" customFormat="1" ht="20">
      <c r="E117" s="87"/>
      <c r="O117" s="110"/>
    </row>
    <row r="118" spans="5:15" s="76" customFormat="1" ht="20">
      <c r="E118" s="87"/>
      <c r="O118" s="110"/>
    </row>
    <row r="119" spans="5:15" s="76" customFormat="1" ht="20">
      <c r="E119" s="87"/>
      <c r="O119" s="110"/>
    </row>
    <row r="120" spans="5:15" s="76" customFormat="1" ht="20">
      <c r="E120" s="87"/>
      <c r="O120" s="110"/>
    </row>
    <row r="121" spans="5:15" s="76" customFormat="1" ht="20">
      <c r="E121" s="87"/>
      <c r="O121" s="110"/>
    </row>
    <row r="122" spans="5:15" s="76" customFormat="1" ht="20">
      <c r="E122" s="87"/>
      <c r="O122" s="110"/>
    </row>
    <row r="123" spans="5:15" s="76" customFormat="1" ht="20">
      <c r="E123" s="87"/>
      <c r="O123" s="110"/>
    </row>
    <row r="124" spans="5:15" s="76" customFormat="1" ht="20">
      <c r="E124" s="87"/>
      <c r="O124" s="110"/>
    </row>
    <row r="125" spans="5:15" s="76" customFormat="1" ht="20">
      <c r="E125" s="87"/>
      <c r="O125" s="110"/>
    </row>
    <row r="126" spans="5:15" s="76" customFormat="1" ht="20">
      <c r="E126" s="87"/>
      <c r="O126" s="110"/>
    </row>
    <row r="127" spans="5:15" s="76" customFormat="1" ht="20">
      <c r="E127" s="87"/>
      <c r="O127" s="110"/>
    </row>
    <row r="128" spans="5:15" s="76" customFormat="1" ht="20">
      <c r="E128" s="87"/>
      <c r="O128" s="110"/>
    </row>
    <row r="129" spans="5:15" s="76" customFormat="1" ht="20">
      <c r="E129" s="87"/>
      <c r="O129" s="110"/>
    </row>
    <row r="130" spans="5:15" s="76" customFormat="1" ht="20">
      <c r="E130" s="87"/>
      <c r="O130" s="110"/>
    </row>
    <row r="131" spans="5:15" s="76" customFormat="1" ht="20">
      <c r="E131" s="87"/>
      <c r="O131" s="110"/>
    </row>
    <row r="132" spans="5:15" s="76" customFormat="1" ht="20">
      <c r="E132" s="87"/>
      <c r="O132" s="110"/>
    </row>
    <row r="133" spans="5:15" s="76" customFormat="1" ht="20">
      <c r="E133" s="87"/>
      <c r="O133" s="110"/>
    </row>
    <row r="134" spans="5:15" s="76" customFormat="1" ht="20">
      <c r="E134" s="87"/>
      <c r="O134" s="110"/>
    </row>
    <row r="135" spans="5:15" s="76" customFormat="1" ht="20">
      <c r="E135" s="87"/>
      <c r="O135" s="110"/>
    </row>
    <row r="136" spans="5:15" s="76" customFormat="1" ht="20">
      <c r="E136" s="87"/>
      <c r="O136" s="110"/>
    </row>
    <row r="137" spans="5:15" s="76" customFormat="1" ht="20">
      <c r="E137" s="87"/>
      <c r="O137" s="110"/>
    </row>
    <row r="138" spans="5:15" s="76" customFormat="1" ht="20">
      <c r="E138" s="87"/>
      <c r="O138" s="110"/>
    </row>
    <row r="139" spans="5:15" s="76" customFormat="1" ht="20">
      <c r="E139" s="87"/>
      <c r="O139" s="110"/>
    </row>
    <row r="140" spans="5:15" s="76" customFormat="1" ht="20">
      <c r="E140" s="87"/>
      <c r="O140" s="110"/>
    </row>
    <row r="141" spans="5:15" s="76" customFormat="1" ht="20">
      <c r="E141" s="87"/>
      <c r="O141" s="110"/>
    </row>
    <row r="142" spans="5:15" s="76" customFormat="1" ht="20">
      <c r="E142" s="87"/>
      <c r="O142" s="110"/>
    </row>
    <row r="143" spans="5:15" s="76" customFormat="1" ht="20">
      <c r="E143" s="87"/>
      <c r="O143" s="110"/>
    </row>
    <row r="144" spans="5:15" s="76" customFormat="1" ht="20">
      <c r="E144" s="87"/>
      <c r="O144" s="110"/>
    </row>
    <row r="145" spans="5:15" s="76" customFormat="1" ht="20">
      <c r="E145" s="87"/>
      <c r="O145" s="110"/>
    </row>
    <row r="146" spans="5:15" s="76" customFormat="1" ht="20">
      <c r="E146" s="87"/>
      <c r="O146" s="110"/>
    </row>
    <row r="147" spans="5:15" s="76" customFormat="1" ht="20">
      <c r="E147" s="87"/>
      <c r="O147" s="110"/>
    </row>
    <row r="148" spans="5:15" s="76" customFormat="1" ht="20">
      <c r="E148" s="87"/>
      <c r="O148" s="110"/>
    </row>
    <row r="149" spans="5:15" s="76" customFormat="1" ht="20">
      <c r="E149" s="87"/>
      <c r="O149" s="110"/>
    </row>
    <row r="150" spans="5:15" s="76" customFormat="1" ht="20">
      <c r="E150" s="87"/>
      <c r="O150" s="110"/>
    </row>
    <row r="151" spans="5:15" s="76" customFormat="1" ht="20">
      <c r="E151" s="87"/>
      <c r="O151" s="110"/>
    </row>
    <row r="152" spans="5:15" s="76" customFormat="1" ht="20">
      <c r="E152" s="87"/>
      <c r="O152" s="110"/>
    </row>
    <row r="153" spans="5:15" s="76" customFormat="1" ht="20">
      <c r="E153" s="87"/>
      <c r="O153" s="110"/>
    </row>
    <row r="154" spans="5:15" s="76" customFormat="1" ht="20">
      <c r="E154" s="87"/>
      <c r="O154" s="110"/>
    </row>
    <row r="155" spans="5:15" s="76" customFormat="1" ht="20">
      <c r="E155" s="87"/>
      <c r="O155" s="110"/>
    </row>
    <row r="156" spans="5:15" s="76" customFormat="1" ht="20">
      <c r="E156" s="87"/>
      <c r="O156" s="110"/>
    </row>
    <row r="157" spans="5:15" s="76" customFormat="1" ht="20">
      <c r="E157" s="87"/>
      <c r="O157" s="110"/>
    </row>
    <row r="158" spans="5:15" s="76" customFormat="1" ht="20">
      <c r="E158" s="87"/>
      <c r="O158" s="110"/>
    </row>
    <row r="159" spans="5:15" s="76" customFormat="1" ht="20">
      <c r="E159" s="87"/>
      <c r="O159" s="110"/>
    </row>
    <row r="160" spans="5:15" s="76" customFormat="1" ht="20">
      <c r="E160" s="87"/>
      <c r="O160" s="110"/>
    </row>
    <row r="161" spans="5:15" s="76" customFormat="1" ht="20">
      <c r="E161" s="87"/>
      <c r="O161" s="110"/>
    </row>
    <row r="162" spans="5:15" s="76" customFormat="1" ht="20">
      <c r="E162" s="87"/>
      <c r="O162" s="110"/>
    </row>
    <row r="163" spans="5:15" s="76" customFormat="1" ht="20">
      <c r="E163" s="87"/>
      <c r="O163" s="110"/>
    </row>
    <row r="164" spans="5:15" s="76" customFormat="1" ht="20">
      <c r="E164" s="87"/>
      <c r="O164" s="110"/>
    </row>
    <row r="165" spans="5:15" s="76" customFormat="1" ht="20">
      <c r="E165" s="87"/>
      <c r="O165" s="110"/>
    </row>
    <row r="166" spans="5:15" s="76" customFormat="1" ht="20">
      <c r="E166" s="87"/>
      <c r="O166" s="110"/>
    </row>
    <row r="167" spans="5:15" s="76" customFormat="1" ht="20">
      <c r="E167" s="87"/>
      <c r="O167" s="110"/>
    </row>
    <row r="168" spans="5:15" s="76" customFormat="1" ht="20">
      <c r="E168" s="87"/>
      <c r="O168" s="110"/>
    </row>
    <row r="169" spans="5:15" s="76" customFormat="1" ht="20">
      <c r="E169" s="87"/>
      <c r="O169" s="110"/>
    </row>
    <row r="170" spans="5:15" s="76" customFormat="1" ht="20">
      <c r="E170" s="87"/>
      <c r="O170" s="110"/>
    </row>
    <row r="171" spans="5:15" s="76" customFormat="1" ht="20">
      <c r="E171" s="87"/>
      <c r="O171" s="110"/>
    </row>
    <row r="172" spans="5:15" s="76" customFormat="1" ht="20">
      <c r="E172" s="87"/>
      <c r="O172" s="110"/>
    </row>
    <row r="173" spans="5:15" s="76" customFormat="1" ht="20">
      <c r="E173" s="87"/>
      <c r="O173" s="110"/>
    </row>
    <row r="174" spans="5:15" s="76" customFormat="1" ht="20">
      <c r="E174" s="87"/>
      <c r="O174" s="110"/>
    </row>
    <row r="175" spans="5:15" s="76" customFormat="1" ht="20">
      <c r="E175" s="87"/>
      <c r="O175" s="110"/>
    </row>
    <row r="176" spans="5:15" s="76" customFormat="1" ht="20">
      <c r="E176" s="87"/>
      <c r="O176" s="110"/>
    </row>
    <row r="177" spans="5:15" s="76" customFormat="1" ht="20">
      <c r="E177" s="87"/>
      <c r="O177" s="110"/>
    </row>
    <row r="178" spans="5:15" s="76" customFormat="1" ht="20">
      <c r="E178" s="87"/>
      <c r="O178" s="110"/>
    </row>
    <row r="179" spans="5:15" s="76" customFormat="1" ht="20">
      <c r="E179" s="87"/>
      <c r="O179" s="110"/>
    </row>
    <row r="180" spans="5:15" s="76" customFormat="1" ht="20">
      <c r="E180" s="87"/>
      <c r="O180" s="110"/>
    </row>
    <row r="181" spans="5:15" s="76" customFormat="1" ht="20">
      <c r="E181" s="87"/>
      <c r="O181" s="110"/>
    </row>
    <row r="182" spans="5:15" s="76" customFormat="1" ht="20">
      <c r="E182" s="87"/>
      <c r="O182" s="110"/>
    </row>
    <row r="183" spans="5:15" s="76" customFormat="1" ht="20">
      <c r="E183" s="87"/>
      <c r="O183" s="110"/>
    </row>
    <row r="184" spans="5:15" s="76" customFormat="1" ht="20">
      <c r="E184" s="87"/>
      <c r="O184" s="110"/>
    </row>
    <row r="185" spans="5:15" s="76" customFormat="1" ht="20">
      <c r="E185" s="87"/>
      <c r="O185" s="110"/>
    </row>
    <row r="186" spans="5:15" s="76" customFormat="1" ht="20">
      <c r="E186" s="87"/>
      <c r="O186" s="110"/>
    </row>
    <row r="187" spans="5:15" s="76" customFormat="1" ht="20">
      <c r="E187" s="87"/>
      <c r="O187" s="110"/>
    </row>
    <row r="188" spans="5:15" s="76" customFormat="1" ht="20">
      <c r="E188" s="87"/>
      <c r="O188" s="110"/>
    </row>
    <row r="189" spans="5:15" s="76" customFormat="1" ht="20">
      <c r="E189" s="87"/>
      <c r="O189" s="110"/>
    </row>
    <row r="190" spans="5:15" s="76" customFormat="1" ht="20">
      <c r="E190" s="87"/>
      <c r="O190" s="110"/>
    </row>
    <row r="191" spans="5:15" s="76" customFormat="1" ht="20">
      <c r="E191" s="87"/>
      <c r="O191" s="110"/>
    </row>
    <row r="192" spans="5:15" s="76" customFormat="1" ht="20">
      <c r="E192" s="87"/>
      <c r="O192" s="110"/>
    </row>
    <row r="193" spans="5:15" s="76" customFormat="1" ht="20">
      <c r="E193" s="87"/>
      <c r="O193" s="110"/>
    </row>
    <row r="194" spans="5:15" s="76" customFormat="1" ht="20">
      <c r="E194" s="87"/>
      <c r="O194" s="110"/>
    </row>
    <row r="195" spans="5:15" s="76" customFormat="1" ht="20">
      <c r="E195" s="87"/>
      <c r="O195" s="110"/>
    </row>
    <row r="196" spans="5:15" s="76" customFormat="1" ht="20">
      <c r="E196" s="87"/>
      <c r="O196" s="110"/>
    </row>
    <row r="197" spans="5:15" s="76" customFormat="1" ht="20">
      <c r="E197" s="87"/>
      <c r="O197" s="110"/>
    </row>
    <row r="198" spans="5:15" s="76" customFormat="1" ht="20">
      <c r="E198" s="87"/>
      <c r="O198" s="110"/>
    </row>
    <row r="199" spans="5:15" s="2" customFormat="1">
      <c r="E199" s="45"/>
      <c r="O199" s="3"/>
    </row>
    <row r="200" spans="5:15" s="2" customFormat="1">
      <c r="E200" s="45"/>
      <c r="O200" s="3"/>
    </row>
    <row r="201" spans="5:15" s="2" customFormat="1">
      <c r="E201" s="45"/>
      <c r="O201" s="3"/>
    </row>
    <row r="202" spans="5:15" s="2" customFormat="1">
      <c r="E202" s="45"/>
      <c r="O202" s="3"/>
    </row>
    <row r="203" spans="5:15" s="2" customFormat="1">
      <c r="E203" s="45"/>
      <c r="O203" s="3"/>
    </row>
    <row r="204" spans="5:15" s="2" customFormat="1">
      <c r="E204" s="45"/>
      <c r="O204" s="3"/>
    </row>
    <row r="205" spans="5:15" s="2" customFormat="1">
      <c r="E205" s="45"/>
      <c r="O205" s="3"/>
    </row>
    <row r="206" spans="5:15" s="2" customFormat="1">
      <c r="E206" s="45"/>
      <c r="O206" s="3"/>
    </row>
    <row r="207" spans="5:15" s="2" customFormat="1">
      <c r="E207" s="45"/>
      <c r="O207" s="3"/>
    </row>
    <row r="208" spans="5:15" s="2" customFormat="1">
      <c r="E208" s="45"/>
      <c r="O208" s="3"/>
    </row>
    <row r="209" spans="5:15" s="2" customFormat="1">
      <c r="E209" s="45"/>
      <c r="O209" s="3"/>
    </row>
    <row r="210" spans="5:15" s="2" customFormat="1">
      <c r="E210" s="45"/>
      <c r="O210" s="3"/>
    </row>
    <row r="211" spans="5:15" s="2" customFormat="1">
      <c r="E211" s="45"/>
      <c r="O211" s="3"/>
    </row>
    <row r="212" spans="5:15" s="2" customFormat="1">
      <c r="E212" s="45"/>
      <c r="O212" s="3"/>
    </row>
    <row r="213" spans="5:15" s="2" customFormat="1">
      <c r="E213" s="45"/>
      <c r="O213" s="3"/>
    </row>
    <row r="214" spans="5:15" s="2" customFormat="1">
      <c r="E214" s="45"/>
      <c r="O214" s="3"/>
    </row>
    <row r="215" spans="5:15" s="2" customFormat="1">
      <c r="E215" s="45"/>
      <c r="O215" s="3"/>
    </row>
    <row r="216" spans="5:15" s="2" customFormat="1">
      <c r="E216" s="45"/>
      <c r="O216" s="3"/>
    </row>
    <row r="217" spans="5:15" s="2" customFormat="1">
      <c r="E217" s="45"/>
      <c r="O217" s="3"/>
    </row>
    <row r="218" spans="5:15" s="2" customFormat="1">
      <c r="E218" s="45"/>
      <c r="O218" s="3"/>
    </row>
    <row r="219" spans="5:15" s="2" customFormat="1">
      <c r="E219" s="45"/>
      <c r="O219" s="3"/>
    </row>
    <row r="220" spans="5:15" s="2" customFormat="1">
      <c r="E220" s="45"/>
      <c r="O220" s="3"/>
    </row>
    <row r="221" spans="5:15" s="2" customFormat="1">
      <c r="E221" s="45"/>
      <c r="O221" s="3"/>
    </row>
    <row r="222" spans="5:15" s="2" customFormat="1">
      <c r="E222" s="45"/>
      <c r="O222" s="3"/>
    </row>
    <row r="223" spans="5:15" s="2" customFormat="1">
      <c r="E223" s="45"/>
      <c r="O223" s="3"/>
    </row>
    <row r="224" spans="5:15" s="2" customFormat="1">
      <c r="E224" s="45"/>
      <c r="O224" s="3"/>
    </row>
    <row r="225" spans="5:15" s="2" customFormat="1">
      <c r="E225" s="45"/>
      <c r="O225" s="3"/>
    </row>
    <row r="226" spans="5:15" s="2" customFormat="1">
      <c r="E226" s="45"/>
      <c r="O226" s="3"/>
    </row>
    <row r="227" spans="5:15" s="2" customFormat="1">
      <c r="E227" s="45"/>
      <c r="O227" s="3"/>
    </row>
    <row r="228" spans="5:15" s="2" customFormat="1">
      <c r="E228" s="45"/>
      <c r="O228" s="3"/>
    </row>
    <row r="229" spans="5:15" s="2" customFormat="1">
      <c r="E229" s="45"/>
      <c r="O229" s="3"/>
    </row>
    <row r="230" spans="5:15" s="2" customFormat="1">
      <c r="E230" s="45"/>
      <c r="O230" s="3"/>
    </row>
    <row r="231" spans="5:15" s="2" customFormat="1">
      <c r="E231" s="45"/>
      <c r="O231" s="3"/>
    </row>
    <row r="232" spans="5:15" s="2" customFormat="1">
      <c r="E232" s="45"/>
      <c r="O232" s="3"/>
    </row>
    <row r="233" spans="5:15" s="2" customFormat="1">
      <c r="E233" s="45"/>
      <c r="O233" s="3"/>
    </row>
    <row r="234" spans="5:15" s="2" customFormat="1">
      <c r="E234" s="45"/>
      <c r="O234" s="3"/>
    </row>
    <row r="235" spans="5:15" s="2" customFormat="1">
      <c r="E235" s="45"/>
      <c r="O235" s="3"/>
    </row>
    <row r="236" spans="5:15" s="2" customFormat="1">
      <c r="E236" s="45"/>
      <c r="O236" s="3"/>
    </row>
    <row r="237" spans="5:15" s="2" customFormat="1">
      <c r="E237" s="45"/>
      <c r="O237" s="3"/>
    </row>
    <row r="238" spans="5:15" s="2" customFormat="1">
      <c r="E238" s="45"/>
      <c r="O238" s="3"/>
    </row>
    <row r="239" spans="5:15" s="2" customFormat="1">
      <c r="E239" s="45"/>
      <c r="O239" s="3"/>
    </row>
    <row r="240" spans="5:15" s="2" customFormat="1">
      <c r="E240" s="45"/>
      <c r="O240" s="3"/>
    </row>
    <row r="241" spans="5:15" s="2" customFormat="1">
      <c r="E241" s="45"/>
      <c r="O241" s="3"/>
    </row>
    <row r="242" spans="5:15" s="2" customFormat="1">
      <c r="E242" s="45"/>
      <c r="O242" s="3"/>
    </row>
    <row r="243" spans="5:15" s="2" customFormat="1">
      <c r="E243" s="45"/>
      <c r="O243" s="3"/>
    </row>
    <row r="244" spans="5:15" s="2" customFormat="1">
      <c r="E244" s="45"/>
      <c r="O244" s="3"/>
    </row>
    <row r="245" spans="5:15" s="2" customFormat="1">
      <c r="E245" s="45"/>
      <c r="O245" s="3"/>
    </row>
    <row r="246" spans="5:15" s="2" customFormat="1">
      <c r="E246" s="45"/>
      <c r="O246" s="3"/>
    </row>
    <row r="247" spans="5:15" s="2" customFormat="1">
      <c r="E247" s="45"/>
      <c r="O247" s="3"/>
    </row>
    <row r="248" spans="5:15" s="2" customFormat="1">
      <c r="E248" s="45"/>
      <c r="O248" s="3"/>
    </row>
    <row r="249" spans="5:15" s="2" customFormat="1">
      <c r="E249" s="45"/>
      <c r="O249" s="3"/>
    </row>
    <row r="250" spans="5:15" s="2" customFormat="1">
      <c r="E250" s="45"/>
      <c r="O250" s="3"/>
    </row>
    <row r="251" spans="5:15" s="2" customFormat="1">
      <c r="E251" s="45"/>
      <c r="O251" s="3"/>
    </row>
    <row r="252" spans="5:15" s="2" customFormat="1">
      <c r="E252" s="45"/>
      <c r="O252" s="3"/>
    </row>
    <row r="253" spans="5:15" s="2" customFormat="1">
      <c r="E253" s="45"/>
      <c r="O253" s="3"/>
    </row>
    <row r="254" spans="5:15" s="2" customFormat="1">
      <c r="E254" s="45"/>
      <c r="O254" s="3"/>
    </row>
    <row r="255" spans="5:15" s="2" customFormat="1">
      <c r="E255" s="45"/>
      <c r="O255" s="3"/>
    </row>
    <row r="256" spans="5:15" s="2" customFormat="1">
      <c r="E256" s="45"/>
      <c r="O256" s="3"/>
    </row>
    <row r="257" spans="5:15" s="2" customFormat="1">
      <c r="E257" s="45"/>
      <c r="O257" s="3"/>
    </row>
    <row r="258" spans="5:15" s="2" customFormat="1">
      <c r="E258" s="45"/>
      <c r="O258" s="3"/>
    </row>
    <row r="259" spans="5:15" s="2" customFormat="1">
      <c r="E259" s="45"/>
      <c r="O259" s="3"/>
    </row>
    <row r="260" spans="5:15" s="2" customFormat="1">
      <c r="E260" s="45"/>
      <c r="O260" s="3"/>
    </row>
    <row r="261" spans="5:15" s="2" customFormat="1">
      <c r="E261" s="45"/>
      <c r="O261" s="3"/>
    </row>
    <row r="262" spans="5:15" s="2" customFormat="1">
      <c r="E262" s="45"/>
      <c r="O262" s="3"/>
    </row>
    <row r="263" spans="5:15" s="2" customFormat="1">
      <c r="E263" s="45"/>
      <c r="O263" s="3"/>
    </row>
    <row r="264" spans="5:15" s="2" customFormat="1">
      <c r="E264" s="45"/>
      <c r="O264" s="3"/>
    </row>
    <row r="265" spans="5:15" s="2" customFormat="1">
      <c r="E265" s="45"/>
      <c r="O265" s="3"/>
    </row>
    <row r="266" spans="5:15" s="2" customFormat="1">
      <c r="E266" s="45"/>
      <c r="O266" s="3"/>
    </row>
    <row r="267" spans="5:15" s="2" customFormat="1">
      <c r="E267" s="45"/>
      <c r="O267" s="3"/>
    </row>
    <row r="268" spans="5:15" s="2" customFormat="1">
      <c r="E268" s="45"/>
      <c r="O268" s="3"/>
    </row>
    <row r="269" spans="5:15" s="2" customFormat="1">
      <c r="E269" s="45"/>
      <c r="O269" s="3"/>
    </row>
    <row r="270" spans="5:15" s="2" customFormat="1">
      <c r="E270" s="45"/>
      <c r="O270" s="3"/>
    </row>
    <row r="271" spans="5:15" s="2" customFormat="1">
      <c r="E271" s="45"/>
      <c r="O271" s="3"/>
    </row>
    <row r="272" spans="5:15" s="2" customFormat="1">
      <c r="E272" s="45"/>
      <c r="O272" s="3"/>
    </row>
    <row r="273" spans="5:15" s="2" customFormat="1">
      <c r="E273" s="45"/>
      <c r="O273" s="3"/>
    </row>
    <row r="274" spans="5:15" s="2" customFormat="1">
      <c r="E274" s="45"/>
      <c r="O274" s="3"/>
    </row>
    <row r="275" spans="5:15" s="2" customFormat="1">
      <c r="E275" s="45"/>
      <c r="O275" s="3"/>
    </row>
    <row r="276" spans="5:15" s="2" customFormat="1">
      <c r="E276" s="45"/>
      <c r="O276" s="3"/>
    </row>
    <row r="277" spans="5:15" s="2" customFormat="1">
      <c r="E277" s="45"/>
      <c r="O277" s="3"/>
    </row>
    <row r="278" spans="5:15" s="2" customFormat="1">
      <c r="E278" s="45"/>
      <c r="O278" s="3"/>
    </row>
    <row r="279" spans="5:15" s="2" customFormat="1">
      <c r="E279" s="45"/>
      <c r="O279" s="3"/>
    </row>
    <row r="280" spans="5:15" s="2" customFormat="1">
      <c r="E280" s="45"/>
      <c r="O280" s="3"/>
    </row>
    <row r="281" spans="5:15" s="2" customFormat="1">
      <c r="E281" s="45"/>
      <c r="O281" s="3"/>
    </row>
    <row r="282" spans="5:15" s="2" customFormat="1">
      <c r="E282" s="45"/>
      <c r="O282" s="3"/>
    </row>
    <row r="283" spans="5:15" s="2" customFormat="1">
      <c r="E283" s="45"/>
      <c r="O283" s="3"/>
    </row>
    <row r="284" spans="5:15" s="2" customFormat="1">
      <c r="E284" s="45"/>
      <c r="O284" s="3"/>
    </row>
    <row r="285" spans="5:15" s="2" customFormat="1">
      <c r="E285" s="45"/>
      <c r="O285" s="3"/>
    </row>
    <row r="286" spans="5:15" s="2" customFormat="1">
      <c r="E286" s="45"/>
      <c r="O286" s="3"/>
    </row>
    <row r="287" spans="5:15" s="2" customFormat="1">
      <c r="E287" s="45"/>
      <c r="O287" s="3"/>
    </row>
    <row r="288" spans="5:15" s="2" customFormat="1">
      <c r="E288" s="45"/>
      <c r="O288" s="3"/>
    </row>
    <row r="289" spans="5:15" s="2" customFormat="1">
      <c r="E289" s="45"/>
      <c r="O289" s="3"/>
    </row>
    <row r="290" spans="5:15" s="2" customFormat="1">
      <c r="E290" s="45"/>
      <c r="O290" s="3"/>
    </row>
    <row r="291" spans="5:15" s="2" customFormat="1">
      <c r="E291" s="45"/>
      <c r="O291" s="3"/>
    </row>
    <row r="292" spans="5:15" s="2" customFormat="1">
      <c r="E292" s="45"/>
      <c r="O292" s="3"/>
    </row>
    <row r="293" spans="5:15" s="2" customFormat="1">
      <c r="E293" s="45"/>
      <c r="O293" s="3"/>
    </row>
    <row r="294" spans="5:15" s="2" customFormat="1">
      <c r="E294" s="45"/>
      <c r="O294" s="3"/>
    </row>
    <row r="295" spans="5:15" s="2" customFormat="1">
      <c r="E295" s="45"/>
      <c r="O295" s="3"/>
    </row>
    <row r="296" spans="5:15" s="2" customFormat="1">
      <c r="E296" s="45"/>
      <c r="O296" s="3"/>
    </row>
    <row r="297" spans="5:15" s="2" customFormat="1">
      <c r="E297" s="45"/>
      <c r="O297" s="3"/>
    </row>
    <row r="298" spans="5:15" s="2" customFormat="1">
      <c r="E298" s="45"/>
      <c r="O298" s="3"/>
    </row>
    <row r="299" spans="5:15" s="2" customFormat="1">
      <c r="E299" s="45"/>
      <c r="O299" s="3"/>
    </row>
    <row r="300" spans="5:15" s="2" customFormat="1">
      <c r="E300" s="45"/>
      <c r="O300" s="3"/>
    </row>
    <row r="301" spans="5:15" s="2" customFormat="1">
      <c r="E301" s="45"/>
      <c r="O301" s="3"/>
    </row>
    <row r="302" spans="5:15" s="2" customFormat="1">
      <c r="E302" s="45"/>
      <c r="O302" s="3"/>
    </row>
    <row r="303" spans="5:15" s="2" customFormat="1">
      <c r="E303" s="45"/>
      <c r="O303" s="3"/>
    </row>
    <row r="304" spans="5:15" s="2" customFormat="1">
      <c r="E304" s="45"/>
      <c r="O304" s="3"/>
    </row>
    <row r="305" spans="5:15" s="2" customFormat="1">
      <c r="E305" s="45"/>
      <c r="O305" s="3"/>
    </row>
    <row r="306" spans="5:15" s="2" customFormat="1">
      <c r="E306" s="45"/>
      <c r="O306" s="3"/>
    </row>
    <row r="307" spans="5:15" s="2" customFormat="1">
      <c r="E307" s="45"/>
      <c r="O307" s="3"/>
    </row>
    <row r="308" spans="5:15" s="2" customFormat="1">
      <c r="E308" s="45"/>
      <c r="O308" s="3"/>
    </row>
    <row r="309" spans="5:15" s="2" customFormat="1">
      <c r="E309" s="45"/>
      <c r="O309" s="3"/>
    </row>
    <row r="310" spans="5:15" s="2" customFormat="1">
      <c r="E310" s="45"/>
      <c r="O310" s="3"/>
    </row>
    <row r="311" spans="5:15" s="2" customFormat="1">
      <c r="E311" s="45"/>
      <c r="O311" s="3"/>
    </row>
    <row r="312" spans="5:15" s="2" customFormat="1">
      <c r="E312" s="45"/>
      <c r="O312" s="3"/>
    </row>
    <row r="313" spans="5:15" s="2" customFormat="1">
      <c r="E313" s="45"/>
      <c r="O313" s="3"/>
    </row>
    <row r="314" spans="5:15" s="2" customFormat="1">
      <c r="E314" s="45"/>
      <c r="O314" s="3"/>
    </row>
    <row r="315" spans="5:15" s="2" customFormat="1">
      <c r="E315" s="45"/>
      <c r="O315" s="3"/>
    </row>
    <row r="316" spans="5:15" s="2" customFormat="1">
      <c r="E316" s="45"/>
      <c r="O316" s="3"/>
    </row>
    <row r="317" spans="5:15" s="2" customFormat="1">
      <c r="E317" s="45"/>
      <c r="O317" s="3"/>
    </row>
    <row r="318" spans="5:15" s="2" customFormat="1">
      <c r="E318" s="45"/>
      <c r="O318" s="3"/>
    </row>
    <row r="319" spans="5:15" s="2" customFormat="1">
      <c r="E319" s="45"/>
      <c r="O319" s="3"/>
    </row>
    <row r="320" spans="5:15" s="2" customFormat="1">
      <c r="E320" s="45"/>
      <c r="O320" s="3"/>
    </row>
    <row r="321" spans="5:15" s="2" customFormat="1">
      <c r="E321" s="45"/>
      <c r="O321" s="3"/>
    </row>
    <row r="322" spans="5:15" s="2" customFormat="1">
      <c r="E322" s="45"/>
      <c r="O322" s="3"/>
    </row>
    <row r="323" spans="5:15" s="2" customFormat="1">
      <c r="E323" s="45"/>
      <c r="O323" s="3"/>
    </row>
    <row r="324" spans="5:15" s="2" customFormat="1">
      <c r="E324" s="45"/>
      <c r="O324" s="3"/>
    </row>
    <row r="325" spans="5:15" s="2" customFormat="1">
      <c r="E325" s="45"/>
      <c r="O325" s="3"/>
    </row>
    <row r="326" spans="5:15" s="2" customFormat="1">
      <c r="E326" s="45"/>
      <c r="O326" s="3"/>
    </row>
    <row r="327" spans="5:15" s="2" customFormat="1">
      <c r="E327" s="45"/>
      <c r="O327" s="3"/>
    </row>
    <row r="328" spans="5:15" s="2" customFormat="1">
      <c r="E328" s="45"/>
      <c r="O328" s="3"/>
    </row>
    <row r="329" spans="5:15" s="2" customFormat="1">
      <c r="E329" s="45"/>
      <c r="O329" s="3"/>
    </row>
    <row r="330" spans="5:15" s="2" customFormat="1">
      <c r="E330" s="45"/>
      <c r="O330" s="3"/>
    </row>
    <row r="331" spans="5:15" s="2" customFormat="1">
      <c r="E331" s="45"/>
      <c r="O331" s="3"/>
    </row>
    <row r="332" spans="5:15" s="2" customFormat="1">
      <c r="E332" s="45"/>
      <c r="O332" s="3"/>
    </row>
    <row r="333" spans="5:15" s="2" customFormat="1">
      <c r="E333" s="45"/>
      <c r="O333" s="3"/>
    </row>
    <row r="334" spans="5:15" s="2" customFormat="1">
      <c r="E334" s="45"/>
      <c r="O334" s="3"/>
    </row>
    <row r="335" spans="5:15" s="2" customFormat="1">
      <c r="E335" s="45"/>
      <c r="O335" s="3"/>
    </row>
    <row r="336" spans="5:15" s="2" customFormat="1">
      <c r="E336" s="45"/>
      <c r="O336" s="3"/>
    </row>
    <row r="337" spans="5:15" s="2" customFormat="1">
      <c r="E337" s="45"/>
      <c r="O337" s="3"/>
    </row>
    <row r="338" spans="5:15" s="2" customFormat="1">
      <c r="E338" s="45"/>
      <c r="O338" s="3"/>
    </row>
    <row r="339" spans="5:15" s="2" customFormat="1">
      <c r="E339" s="45"/>
      <c r="O339" s="3"/>
    </row>
    <row r="340" spans="5:15" s="2" customFormat="1">
      <c r="E340" s="45"/>
      <c r="O340" s="3"/>
    </row>
    <row r="341" spans="5:15" s="2" customFormat="1">
      <c r="E341" s="45"/>
      <c r="O341" s="3"/>
    </row>
    <row r="342" spans="5:15" s="2" customFormat="1">
      <c r="E342" s="45"/>
      <c r="O342" s="3"/>
    </row>
    <row r="343" spans="5:15" s="2" customFormat="1">
      <c r="E343" s="45"/>
      <c r="O343" s="3"/>
    </row>
    <row r="344" spans="5:15" s="2" customFormat="1">
      <c r="E344" s="45"/>
      <c r="O344" s="3"/>
    </row>
    <row r="345" spans="5:15" s="2" customFormat="1">
      <c r="E345" s="45"/>
      <c r="O345" s="3"/>
    </row>
    <row r="346" spans="5:15" s="2" customFormat="1">
      <c r="E346" s="45"/>
      <c r="O346" s="3"/>
    </row>
    <row r="347" spans="5:15" s="2" customFormat="1">
      <c r="E347" s="45"/>
      <c r="O347" s="3"/>
    </row>
    <row r="348" spans="5:15" s="2" customFormat="1">
      <c r="E348" s="45"/>
      <c r="O348" s="3"/>
    </row>
    <row r="349" spans="5:15" s="2" customFormat="1">
      <c r="E349" s="45"/>
      <c r="O349" s="3"/>
    </row>
    <row r="350" spans="5:15" s="2" customFormat="1">
      <c r="E350" s="45"/>
      <c r="O350" s="3"/>
    </row>
    <row r="351" spans="5:15" s="2" customFormat="1">
      <c r="E351" s="45"/>
      <c r="O351" s="3"/>
    </row>
    <row r="352" spans="5:15" s="2" customFormat="1">
      <c r="E352" s="45"/>
      <c r="O352" s="3"/>
    </row>
    <row r="353" spans="5:15" s="2" customFormat="1">
      <c r="E353" s="45"/>
      <c r="O353" s="3"/>
    </row>
    <row r="354" spans="5:15" s="2" customFormat="1">
      <c r="E354" s="45"/>
      <c r="O354" s="3"/>
    </row>
    <row r="355" spans="5:15" s="2" customFormat="1">
      <c r="E355" s="45"/>
      <c r="O355" s="3"/>
    </row>
    <row r="356" spans="5:15" s="2" customFormat="1">
      <c r="E356" s="45"/>
      <c r="O356" s="3"/>
    </row>
    <row r="357" spans="5:15" s="2" customFormat="1">
      <c r="E357" s="45"/>
      <c r="O357" s="3"/>
    </row>
    <row r="358" spans="5:15" s="2" customFormat="1">
      <c r="E358" s="45"/>
      <c r="O358" s="3"/>
    </row>
    <row r="359" spans="5:15" s="2" customFormat="1">
      <c r="E359" s="45"/>
      <c r="O359" s="3"/>
    </row>
    <row r="360" spans="5:15" s="2" customFormat="1">
      <c r="E360" s="45"/>
      <c r="O360" s="3"/>
    </row>
    <row r="361" spans="5:15" s="2" customFormat="1">
      <c r="E361" s="45"/>
      <c r="O361" s="3"/>
    </row>
    <row r="362" spans="5:15" s="2" customFormat="1">
      <c r="E362" s="45"/>
      <c r="O362" s="3"/>
    </row>
    <row r="363" spans="5:15" s="2" customFormat="1">
      <c r="E363" s="45"/>
      <c r="O363" s="3"/>
    </row>
    <row r="364" spans="5:15" s="2" customFormat="1">
      <c r="E364" s="45"/>
      <c r="O364" s="3"/>
    </row>
    <row r="365" spans="5:15" s="2" customFormat="1">
      <c r="E365" s="45"/>
      <c r="O365" s="3"/>
    </row>
    <row r="366" spans="5:15" s="2" customFormat="1">
      <c r="E366" s="45"/>
      <c r="O366" s="3"/>
    </row>
    <row r="367" spans="5:15" s="2" customFormat="1">
      <c r="E367" s="45"/>
      <c r="O367" s="3"/>
    </row>
    <row r="368" spans="5:15" s="2" customFormat="1">
      <c r="E368" s="45"/>
      <c r="O368" s="3"/>
    </row>
    <row r="369" spans="5:15" s="2" customFormat="1">
      <c r="E369" s="45"/>
      <c r="O369" s="3"/>
    </row>
    <row r="370" spans="5:15" s="2" customFormat="1">
      <c r="E370" s="45"/>
      <c r="O370" s="3"/>
    </row>
    <row r="371" spans="5:15" s="2" customFormat="1">
      <c r="E371" s="45"/>
      <c r="O371" s="3"/>
    </row>
    <row r="372" spans="5:15" s="2" customFormat="1">
      <c r="E372" s="45"/>
      <c r="O372" s="3"/>
    </row>
    <row r="373" spans="5:15" s="2" customFormat="1">
      <c r="E373" s="45"/>
      <c r="O373" s="3"/>
    </row>
    <row r="374" spans="5:15" s="2" customFormat="1">
      <c r="E374" s="45"/>
      <c r="O374" s="3"/>
    </row>
    <row r="375" spans="5:15" s="2" customFormat="1">
      <c r="E375" s="45"/>
      <c r="O375" s="3"/>
    </row>
    <row r="376" spans="5:15" s="2" customFormat="1">
      <c r="E376" s="45"/>
      <c r="O376" s="3"/>
    </row>
    <row r="377" spans="5:15" s="2" customFormat="1">
      <c r="E377" s="45"/>
      <c r="O377" s="3"/>
    </row>
    <row r="378" spans="5:15" s="2" customFormat="1">
      <c r="E378" s="45"/>
      <c r="O378" s="3"/>
    </row>
    <row r="379" spans="5:15" s="2" customFormat="1">
      <c r="E379" s="45"/>
      <c r="O379" s="3"/>
    </row>
    <row r="380" spans="5:15" s="2" customFormat="1">
      <c r="E380" s="45"/>
      <c r="O380" s="3"/>
    </row>
    <row r="381" spans="5:15" s="2" customFormat="1">
      <c r="E381" s="45"/>
      <c r="O381" s="3"/>
    </row>
    <row r="382" spans="5:15" s="2" customFormat="1">
      <c r="E382" s="45"/>
      <c r="O382" s="3"/>
    </row>
    <row r="383" spans="5:15" s="2" customFormat="1">
      <c r="E383" s="45"/>
      <c r="O383" s="3"/>
    </row>
    <row r="384" spans="5:15" s="2" customFormat="1">
      <c r="E384" s="45"/>
      <c r="O384" s="3"/>
    </row>
    <row r="385" spans="5:15" s="2" customFormat="1">
      <c r="E385" s="45"/>
      <c r="O385" s="3"/>
    </row>
    <row r="386" spans="5:15" s="2" customFormat="1">
      <c r="E386" s="45"/>
      <c r="O386" s="3"/>
    </row>
    <row r="387" spans="5:15" s="2" customFormat="1">
      <c r="E387" s="45"/>
      <c r="O387" s="3"/>
    </row>
    <row r="388" spans="5:15" s="2" customFormat="1">
      <c r="E388" s="45"/>
      <c r="O388" s="3"/>
    </row>
    <row r="389" spans="5:15" s="2" customFormat="1">
      <c r="E389" s="45"/>
      <c r="O389" s="3"/>
    </row>
    <row r="390" spans="5:15" s="2" customFormat="1">
      <c r="E390" s="45"/>
      <c r="O390" s="3"/>
    </row>
    <row r="391" spans="5:15" s="2" customFormat="1">
      <c r="E391" s="45"/>
      <c r="O391" s="3"/>
    </row>
    <row r="392" spans="5:15" s="2" customFormat="1">
      <c r="E392" s="45"/>
      <c r="O392" s="3"/>
    </row>
    <row r="393" spans="5:15" s="2" customFormat="1">
      <c r="E393" s="45"/>
      <c r="O393" s="3"/>
    </row>
    <row r="394" spans="5:15" s="2" customFormat="1">
      <c r="E394" s="45"/>
      <c r="O394" s="3"/>
    </row>
    <row r="395" spans="5:15" s="2" customFormat="1">
      <c r="E395" s="45"/>
      <c r="O395" s="3"/>
    </row>
    <row r="396" spans="5:15" s="2" customFormat="1">
      <c r="E396" s="45"/>
      <c r="O396" s="3"/>
    </row>
    <row r="397" spans="5:15" s="2" customFormat="1">
      <c r="E397" s="45"/>
      <c r="O397" s="3"/>
    </row>
    <row r="398" spans="5:15" s="2" customFormat="1">
      <c r="E398" s="45"/>
      <c r="O398" s="3"/>
    </row>
    <row r="399" spans="5:15" s="2" customFormat="1">
      <c r="E399" s="45"/>
      <c r="O399" s="3"/>
    </row>
    <row r="400" spans="5:15" s="2" customFormat="1">
      <c r="E400" s="45"/>
      <c r="O400" s="3"/>
    </row>
    <row r="401" spans="5:15" s="2" customFormat="1">
      <c r="E401" s="45"/>
      <c r="O401" s="3"/>
    </row>
    <row r="402" spans="5:15" s="2" customFormat="1">
      <c r="E402" s="45"/>
      <c r="O402" s="3"/>
    </row>
    <row r="403" spans="5:15" s="2" customFormat="1">
      <c r="E403" s="45"/>
      <c r="O403" s="3"/>
    </row>
    <row r="404" spans="5:15" s="2" customFormat="1">
      <c r="E404" s="45"/>
      <c r="O404" s="3"/>
    </row>
    <row r="405" spans="5:15" s="2" customFormat="1">
      <c r="E405" s="45"/>
      <c r="O405" s="3"/>
    </row>
    <row r="406" spans="5:15" s="2" customFormat="1">
      <c r="E406" s="45"/>
      <c r="O406" s="3"/>
    </row>
    <row r="407" spans="5:15" s="2" customFormat="1">
      <c r="E407" s="45"/>
      <c r="O407" s="3"/>
    </row>
    <row r="408" spans="5:15" s="2" customFormat="1">
      <c r="E408" s="45"/>
      <c r="O408" s="3"/>
    </row>
    <row r="409" spans="5:15" s="2" customFormat="1">
      <c r="E409" s="45"/>
      <c r="O409" s="3"/>
    </row>
    <row r="410" spans="5:15" s="2" customFormat="1">
      <c r="E410" s="45"/>
      <c r="O410" s="3"/>
    </row>
    <row r="411" spans="5:15" s="2" customFormat="1">
      <c r="E411" s="45"/>
      <c r="O411" s="3"/>
    </row>
    <row r="412" spans="5:15" s="2" customFormat="1">
      <c r="E412" s="45"/>
      <c r="O412" s="3"/>
    </row>
    <row r="413" spans="5:15" s="2" customFormat="1">
      <c r="E413" s="45"/>
      <c r="O413" s="3"/>
    </row>
    <row r="414" spans="5:15" s="2" customFormat="1">
      <c r="E414" s="45"/>
      <c r="O414" s="3"/>
    </row>
    <row r="415" spans="5:15" s="2" customFormat="1">
      <c r="E415" s="45"/>
      <c r="O415" s="3"/>
    </row>
    <row r="416" spans="5:15" s="2" customFormat="1">
      <c r="E416" s="45"/>
      <c r="O416" s="3"/>
    </row>
    <row r="417" spans="5:15" s="2" customFormat="1">
      <c r="E417" s="45"/>
      <c r="O417" s="3"/>
    </row>
    <row r="418" spans="5:15" s="2" customFormat="1">
      <c r="E418" s="45"/>
      <c r="O418" s="3"/>
    </row>
    <row r="419" spans="5:15" s="2" customFormat="1">
      <c r="E419" s="45"/>
      <c r="O419" s="3"/>
    </row>
    <row r="420" spans="5:15" s="2" customFormat="1">
      <c r="E420" s="45"/>
      <c r="O420" s="3"/>
    </row>
    <row r="421" spans="5:15" s="2" customFormat="1">
      <c r="E421" s="45"/>
      <c r="O421" s="3"/>
    </row>
    <row r="422" spans="5:15" s="2" customFormat="1">
      <c r="E422" s="45"/>
      <c r="O422" s="3"/>
    </row>
    <row r="423" spans="5:15" s="2" customFormat="1">
      <c r="E423" s="45"/>
      <c r="O423" s="3"/>
    </row>
    <row r="424" spans="5:15" s="2" customFormat="1">
      <c r="E424" s="45"/>
      <c r="O424" s="3"/>
    </row>
    <row r="425" spans="5:15" s="2" customFormat="1">
      <c r="E425" s="45"/>
      <c r="O425" s="3"/>
    </row>
    <row r="426" spans="5:15" s="2" customFormat="1">
      <c r="E426" s="45"/>
      <c r="O426" s="3"/>
    </row>
    <row r="427" spans="5:15" s="2" customFormat="1">
      <c r="E427" s="45"/>
      <c r="O427" s="3"/>
    </row>
    <row r="428" spans="5:15" s="2" customFormat="1">
      <c r="E428" s="45"/>
      <c r="O428" s="3"/>
    </row>
    <row r="429" spans="5:15" s="2" customFormat="1">
      <c r="E429" s="45"/>
      <c r="O429" s="3"/>
    </row>
    <row r="430" spans="5:15" s="2" customFormat="1">
      <c r="E430" s="45"/>
      <c r="O430" s="3"/>
    </row>
    <row r="431" spans="5:15" s="2" customFormat="1">
      <c r="E431" s="45"/>
      <c r="O431" s="3"/>
    </row>
    <row r="432" spans="5:15" s="2" customFormat="1">
      <c r="E432" s="45"/>
      <c r="O432" s="3"/>
    </row>
    <row r="433" spans="5:15" s="2" customFormat="1">
      <c r="E433" s="45"/>
      <c r="O433" s="3"/>
    </row>
    <row r="434" spans="5:15" s="2" customFormat="1">
      <c r="E434" s="45"/>
      <c r="O434" s="3"/>
    </row>
    <row r="435" spans="5:15" s="2" customFormat="1">
      <c r="E435" s="45"/>
      <c r="O435" s="3"/>
    </row>
    <row r="436" spans="5:15" s="2" customFormat="1">
      <c r="E436" s="45"/>
      <c r="O436" s="3"/>
    </row>
    <row r="437" spans="5:15" s="2" customFormat="1">
      <c r="E437" s="45"/>
      <c r="O437" s="3"/>
    </row>
    <row r="438" spans="5:15" s="2" customFormat="1">
      <c r="E438" s="45"/>
      <c r="O438" s="3"/>
    </row>
    <row r="439" spans="5:15" s="2" customFormat="1">
      <c r="E439" s="45"/>
      <c r="O439" s="3"/>
    </row>
    <row r="440" spans="5:15" s="2" customFormat="1">
      <c r="E440" s="45"/>
      <c r="O440" s="3"/>
    </row>
    <row r="441" spans="5:15" s="2" customFormat="1">
      <c r="E441" s="45"/>
      <c r="O441" s="3"/>
    </row>
    <row r="442" spans="5:15" s="2" customFormat="1">
      <c r="E442" s="45"/>
      <c r="O442" s="3"/>
    </row>
    <row r="443" spans="5:15" s="2" customFormat="1">
      <c r="E443" s="45"/>
      <c r="O443" s="3"/>
    </row>
    <row r="444" spans="5:15" s="2" customFormat="1">
      <c r="E444" s="45"/>
      <c r="O444" s="3"/>
    </row>
    <row r="445" spans="5:15" s="2" customFormat="1">
      <c r="E445" s="45"/>
      <c r="O445" s="3"/>
    </row>
    <row r="446" spans="5:15" s="2" customFormat="1">
      <c r="E446" s="45"/>
      <c r="O446" s="3"/>
    </row>
    <row r="447" spans="5:15" s="2" customFormat="1">
      <c r="E447" s="45"/>
      <c r="O447" s="3"/>
    </row>
    <row r="448" spans="5:15" s="2" customFormat="1">
      <c r="E448" s="45"/>
      <c r="O448" s="3"/>
    </row>
    <row r="449" spans="5:15" s="2" customFormat="1">
      <c r="E449" s="45"/>
      <c r="O449" s="3"/>
    </row>
    <row r="450" spans="5:15" s="2" customFormat="1">
      <c r="E450" s="45"/>
      <c r="O450" s="3"/>
    </row>
    <row r="451" spans="5:15" s="2" customFormat="1">
      <c r="E451" s="45"/>
      <c r="O451" s="3"/>
    </row>
    <row r="452" spans="5:15" s="2" customFormat="1">
      <c r="E452" s="45"/>
      <c r="O452" s="3"/>
    </row>
    <row r="453" spans="5:15" s="2" customFormat="1">
      <c r="E453" s="45"/>
      <c r="O453" s="3"/>
    </row>
    <row r="454" spans="5:15" s="2" customFormat="1">
      <c r="E454" s="45"/>
      <c r="O454" s="3"/>
    </row>
    <row r="455" spans="5:15" s="2" customFormat="1">
      <c r="E455" s="45"/>
      <c r="O455" s="3"/>
    </row>
    <row r="456" spans="5:15" s="2" customFormat="1">
      <c r="E456" s="45"/>
      <c r="O456" s="3"/>
    </row>
    <row r="457" spans="5:15" s="2" customFormat="1">
      <c r="E457" s="45"/>
      <c r="O457" s="3"/>
    </row>
    <row r="458" spans="5:15" s="2" customFormat="1">
      <c r="E458" s="45"/>
      <c r="O458" s="3"/>
    </row>
    <row r="459" spans="5:15" s="2" customFormat="1">
      <c r="E459" s="45"/>
      <c r="O459" s="3"/>
    </row>
    <row r="460" spans="5:15" s="2" customFormat="1">
      <c r="E460" s="45"/>
      <c r="O460" s="3"/>
    </row>
    <row r="461" spans="5:15" s="2" customFormat="1">
      <c r="E461" s="45"/>
      <c r="O461" s="3"/>
    </row>
    <row r="462" spans="5:15" s="2" customFormat="1">
      <c r="E462" s="45"/>
      <c r="O462" s="3"/>
    </row>
    <row r="463" spans="5:15" s="2" customFormat="1">
      <c r="E463" s="45"/>
      <c r="O463" s="3"/>
    </row>
    <row r="464" spans="5:15" s="2" customFormat="1">
      <c r="E464" s="45"/>
      <c r="O464" s="3"/>
    </row>
    <row r="465" spans="5:15" s="2" customFormat="1">
      <c r="E465" s="45"/>
      <c r="O465" s="3"/>
    </row>
    <row r="466" spans="5:15" s="2" customFormat="1">
      <c r="E466" s="45"/>
      <c r="O466" s="3"/>
    </row>
    <row r="467" spans="5:15" s="2" customFormat="1">
      <c r="E467" s="45"/>
      <c r="O467" s="3"/>
    </row>
    <row r="468" spans="5:15" s="2" customFormat="1">
      <c r="E468" s="45"/>
      <c r="O468" s="3"/>
    </row>
    <row r="469" spans="5:15" s="2" customFormat="1">
      <c r="E469" s="45"/>
      <c r="O469" s="3"/>
    </row>
    <row r="470" spans="5:15" s="2" customFormat="1">
      <c r="E470" s="45"/>
      <c r="O470" s="3"/>
    </row>
    <row r="471" spans="5:15" s="2" customFormat="1">
      <c r="E471" s="45"/>
      <c r="O471" s="3"/>
    </row>
    <row r="472" spans="5:15" s="2" customFormat="1">
      <c r="E472" s="45"/>
      <c r="O472" s="3"/>
    </row>
    <row r="473" spans="5:15" s="2" customFormat="1">
      <c r="E473" s="45"/>
      <c r="O473" s="3"/>
    </row>
    <row r="474" spans="5:15" s="2" customFormat="1">
      <c r="E474" s="45"/>
      <c r="O474" s="3"/>
    </row>
    <row r="475" spans="5:15" s="2" customFormat="1">
      <c r="E475" s="45"/>
      <c r="O475" s="3"/>
    </row>
    <row r="476" spans="5:15" s="2" customFormat="1">
      <c r="E476" s="45"/>
      <c r="O476" s="3"/>
    </row>
    <row r="477" spans="5:15" s="2" customFormat="1">
      <c r="E477" s="45"/>
      <c r="O477" s="3"/>
    </row>
    <row r="478" spans="5:15" s="2" customFormat="1">
      <c r="E478" s="45"/>
      <c r="O478" s="3"/>
    </row>
    <row r="479" spans="5:15" s="2" customFormat="1">
      <c r="E479" s="45"/>
      <c r="O479" s="3"/>
    </row>
    <row r="480" spans="5:15" s="2" customFormat="1">
      <c r="E480" s="45"/>
      <c r="O480" s="3"/>
    </row>
    <row r="481" spans="5:15" s="2" customFormat="1">
      <c r="E481" s="45"/>
      <c r="O481" s="3"/>
    </row>
    <row r="482" spans="5:15" s="2" customFormat="1">
      <c r="E482" s="45"/>
      <c r="O482" s="3"/>
    </row>
    <row r="483" spans="5:15" s="2" customFormat="1">
      <c r="E483" s="45"/>
      <c r="O483" s="3"/>
    </row>
    <row r="484" spans="5:15" s="2" customFormat="1">
      <c r="E484" s="45"/>
      <c r="O484" s="3"/>
    </row>
    <row r="485" spans="5:15" s="2" customFormat="1">
      <c r="E485" s="45"/>
      <c r="O485" s="3"/>
    </row>
    <row r="486" spans="5:15" s="2" customFormat="1">
      <c r="E486" s="45"/>
      <c r="O486" s="3"/>
    </row>
    <row r="487" spans="5:15" s="2" customFormat="1">
      <c r="E487" s="45"/>
      <c r="O487" s="3"/>
    </row>
    <row r="488" spans="5:15" s="2" customFormat="1">
      <c r="E488" s="45"/>
      <c r="O488" s="3"/>
    </row>
    <row r="489" spans="5:15" s="2" customFormat="1">
      <c r="E489" s="45"/>
      <c r="O489" s="3"/>
    </row>
    <row r="490" spans="5:15" s="2" customFormat="1">
      <c r="E490" s="45"/>
      <c r="O490" s="3"/>
    </row>
    <row r="491" spans="5:15" s="2" customFormat="1">
      <c r="E491" s="45"/>
      <c r="O491" s="3"/>
    </row>
    <row r="492" spans="5:15" s="2" customFormat="1">
      <c r="E492" s="45"/>
      <c r="O492" s="3"/>
    </row>
    <row r="493" spans="5:15" s="2" customFormat="1">
      <c r="E493" s="45"/>
      <c r="O493" s="3"/>
    </row>
    <row r="494" spans="5:15" s="2" customFormat="1">
      <c r="E494" s="45"/>
      <c r="O494" s="3"/>
    </row>
    <row r="495" spans="5:15" s="2" customFormat="1">
      <c r="E495" s="45"/>
      <c r="O495" s="3"/>
    </row>
    <row r="496" spans="5:15" s="2" customFormat="1">
      <c r="E496" s="45"/>
      <c r="O496" s="3"/>
    </row>
    <row r="497" spans="5:15" s="2" customFormat="1">
      <c r="E497" s="45"/>
      <c r="O497" s="3"/>
    </row>
    <row r="498" spans="5:15" s="2" customFormat="1">
      <c r="E498" s="45"/>
      <c r="O498" s="3"/>
    </row>
    <row r="499" spans="5:15" s="2" customFormat="1">
      <c r="E499" s="45"/>
      <c r="O499" s="3"/>
    </row>
    <row r="500" spans="5:15" s="2" customFormat="1">
      <c r="E500" s="45"/>
      <c r="O500" s="3"/>
    </row>
    <row r="501" spans="5:15" s="2" customFormat="1">
      <c r="E501" s="45"/>
      <c r="O501" s="3"/>
    </row>
    <row r="502" spans="5:15" s="2" customFormat="1">
      <c r="E502" s="45"/>
      <c r="O502" s="3"/>
    </row>
    <row r="503" spans="5:15" s="2" customFormat="1">
      <c r="E503" s="45"/>
      <c r="O503" s="3"/>
    </row>
    <row r="504" spans="5:15" s="2" customFormat="1">
      <c r="E504" s="45"/>
      <c r="O504" s="3"/>
    </row>
    <row r="505" spans="5:15" s="2" customFormat="1">
      <c r="E505" s="45"/>
      <c r="O505" s="3"/>
    </row>
    <row r="506" spans="5:15" s="2" customFormat="1">
      <c r="E506" s="45"/>
      <c r="O506" s="3"/>
    </row>
    <row r="507" spans="5:15" s="2" customFormat="1">
      <c r="E507" s="45"/>
      <c r="O507" s="3"/>
    </row>
    <row r="508" spans="5:15" s="2" customFormat="1">
      <c r="E508" s="45"/>
      <c r="O508" s="3"/>
    </row>
    <row r="509" spans="5:15" s="2" customFormat="1">
      <c r="E509" s="45"/>
      <c r="O509" s="3"/>
    </row>
    <row r="510" spans="5:15" s="2" customFormat="1">
      <c r="E510" s="45"/>
      <c r="O510" s="3"/>
    </row>
    <row r="511" spans="5:15" s="2" customFormat="1">
      <c r="E511" s="45"/>
      <c r="O511" s="3"/>
    </row>
    <row r="512" spans="5:15" s="2" customFormat="1">
      <c r="E512" s="45"/>
      <c r="O512" s="3"/>
    </row>
    <row r="513" spans="5:15" s="2" customFormat="1">
      <c r="E513" s="45"/>
      <c r="O513" s="3"/>
    </row>
    <row r="514" spans="5:15" s="2" customFormat="1">
      <c r="E514" s="45"/>
      <c r="O514" s="3"/>
    </row>
    <row r="515" spans="5:15" s="2" customFormat="1">
      <c r="E515" s="45"/>
      <c r="O515" s="3"/>
    </row>
    <row r="516" spans="5:15" s="2" customFormat="1">
      <c r="E516" s="45"/>
      <c r="O516" s="3"/>
    </row>
    <row r="517" spans="5:15" s="2" customFormat="1">
      <c r="E517" s="45"/>
      <c r="O517" s="3"/>
    </row>
    <row r="518" spans="5:15" s="2" customFormat="1">
      <c r="E518" s="45"/>
      <c r="O518" s="3"/>
    </row>
    <row r="519" spans="5:15" s="2" customFormat="1">
      <c r="E519" s="45"/>
      <c r="O519" s="3"/>
    </row>
    <row r="520" spans="5:15" s="2" customFormat="1">
      <c r="E520" s="45"/>
      <c r="O520" s="3"/>
    </row>
    <row r="521" spans="5:15" s="2" customFormat="1">
      <c r="E521" s="45"/>
      <c r="O521" s="3"/>
    </row>
    <row r="522" spans="5:15" s="2" customFormat="1">
      <c r="E522" s="45"/>
      <c r="O522" s="3"/>
    </row>
    <row r="523" spans="5:15" s="2" customFormat="1">
      <c r="E523" s="45"/>
      <c r="O523" s="3"/>
    </row>
    <row r="524" spans="5:15" s="2" customFormat="1">
      <c r="E524" s="45"/>
      <c r="O524" s="3"/>
    </row>
    <row r="525" spans="5:15" s="2" customFormat="1">
      <c r="E525" s="45"/>
      <c r="O525" s="3"/>
    </row>
    <row r="526" spans="5:15" s="2" customFormat="1">
      <c r="E526" s="45"/>
      <c r="O526" s="3"/>
    </row>
    <row r="527" spans="5:15" s="2" customFormat="1">
      <c r="E527" s="45"/>
      <c r="O527" s="3"/>
    </row>
    <row r="528" spans="5:15" s="2" customFormat="1">
      <c r="E528" s="45"/>
      <c r="O528" s="3"/>
    </row>
    <row r="529" spans="5:15" s="2" customFormat="1">
      <c r="E529" s="45"/>
      <c r="O529" s="3"/>
    </row>
    <row r="530" spans="5:15" s="2" customFormat="1">
      <c r="E530" s="45"/>
      <c r="O530" s="3"/>
    </row>
    <row r="531" spans="5:15" s="2" customFormat="1">
      <c r="E531" s="45"/>
      <c r="O531" s="3"/>
    </row>
    <row r="532" spans="5:15" s="2" customFormat="1">
      <c r="E532" s="45"/>
      <c r="O532" s="3"/>
    </row>
    <row r="533" spans="5:15" s="2" customFormat="1">
      <c r="E533" s="45"/>
      <c r="O533" s="3"/>
    </row>
    <row r="534" spans="5:15" s="2" customFormat="1">
      <c r="E534" s="45"/>
      <c r="O534" s="3"/>
    </row>
    <row r="535" spans="5:15" s="2" customFormat="1">
      <c r="E535" s="45"/>
      <c r="O535" s="3"/>
    </row>
    <row r="536" spans="5:15" s="2" customFormat="1">
      <c r="E536" s="45"/>
      <c r="O536" s="3"/>
    </row>
    <row r="537" spans="5:15" s="2" customFormat="1">
      <c r="E537" s="45"/>
      <c r="O537" s="3"/>
    </row>
    <row r="538" spans="5:15" s="2" customFormat="1">
      <c r="E538" s="45"/>
      <c r="O538" s="3"/>
    </row>
    <row r="539" spans="5:15" s="2" customFormat="1">
      <c r="E539" s="45"/>
      <c r="O539" s="3"/>
    </row>
    <row r="540" spans="5:15" s="2" customFormat="1">
      <c r="E540" s="45"/>
      <c r="O540" s="3"/>
    </row>
    <row r="541" spans="5:15" s="2" customFormat="1">
      <c r="E541" s="45"/>
      <c r="O541" s="3"/>
    </row>
    <row r="542" spans="5:15" s="2" customFormat="1">
      <c r="E542" s="45"/>
      <c r="O542" s="3"/>
    </row>
    <row r="543" spans="5:15" s="2" customFormat="1">
      <c r="E543" s="45"/>
      <c r="O543" s="3"/>
    </row>
    <row r="544" spans="5:15" s="2" customFormat="1">
      <c r="E544" s="45"/>
      <c r="O544" s="3"/>
    </row>
    <row r="545" spans="5:15" s="2" customFormat="1">
      <c r="E545" s="45"/>
      <c r="O545" s="3"/>
    </row>
    <row r="546" spans="5:15" s="2" customFormat="1">
      <c r="E546" s="45"/>
      <c r="O546" s="3"/>
    </row>
    <row r="547" spans="5:15" s="2" customFormat="1">
      <c r="E547" s="45"/>
      <c r="O547" s="3"/>
    </row>
    <row r="548" spans="5:15" s="2" customFormat="1">
      <c r="E548" s="45"/>
      <c r="O548" s="3"/>
    </row>
    <row r="549" spans="5:15" s="2" customFormat="1">
      <c r="E549" s="45"/>
      <c r="O549" s="3"/>
    </row>
    <row r="550" spans="5:15" s="2" customFormat="1">
      <c r="E550" s="45"/>
      <c r="O550" s="3"/>
    </row>
    <row r="551" spans="5:15" s="2" customFormat="1">
      <c r="E551" s="45"/>
      <c r="O551" s="3"/>
    </row>
    <row r="552" spans="5:15" s="2" customFormat="1">
      <c r="E552" s="45"/>
      <c r="O552" s="3"/>
    </row>
    <row r="553" spans="5:15" s="2" customFormat="1">
      <c r="E553" s="45"/>
      <c r="O553" s="3"/>
    </row>
    <row r="554" spans="5:15" s="2" customFormat="1">
      <c r="E554" s="45"/>
      <c r="O554" s="3"/>
    </row>
    <row r="555" spans="5:15" s="2" customFormat="1">
      <c r="E555" s="45"/>
      <c r="O555" s="3"/>
    </row>
    <row r="556" spans="5:15" s="2" customFormat="1">
      <c r="E556" s="45"/>
      <c r="O556" s="3"/>
    </row>
    <row r="557" spans="5:15" s="2" customFormat="1">
      <c r="E557" s="45"/>
      <c r="O557" s="3"/>
    </row>
    <row r="558" spans="5:15" s="2" customFormat="1">
      <c r="E558" s="45"/>
      <c r="O558" s="3"/>
    </row>
    <row r="559" spans="5:15" s="2" customFormat="1">
      <c r="E559" s="45"/>
      <c r="O559" s="3"/>
    </row>
    <row r="560" spans="5:15" s="2" customFormat="1">
      <c r="E560" s="45"/>
      <c r="O560" s="3"/>
    </row>
    <row r="561" spans="5:15" s="2" customFormat="1">
      <c r="E561" s="45"/>
      <c r="O561" s="3"/>
    </row>
    <row r="562" spans="5:15" s="2" customFormat="1">
      <c r="E562" s="45"/>
      <c r="O562" s="3"/>
    </row>
    <row r="563" spans="5:15" s="2" customFormat="1">
      <c r="E563" s="45"/>
      <c r="O563" s="3"/>
    </row>
    <row r="564" spans="5:15" s="2" customFormat="1">
      <c r="E564" s="45"/>
      <c r="O564" s="3"/>
    </row>
    <row r="565" spans="5:15" s="2" customFormat="1">
      <c r="E565" s="45"/>
      <c r="O565" s="3"/>
    </row>
    <row r="566" spans="5:15" s="2" customFormat="1">
      <c r="E566" s="45"/>
      <c r="O566" s="3"/>
    </row>
    <row r="567" spans="5:15" s="2" customFormat="1">
      <c r="E567" s="45"/>
      <c r="O567" s="3"/>
    </row>
    <row r="568" spans="5:15" s="2" customFormat="1">
      <c r="E568" s="45"/>
      <c r="O568" s="3"/>
    </row>
    <row r="569" spans="5:15" s="2" customFormat="1">
      <c r="E569" s="45"/>
      <c r="O569" s="3"/>
    </row>
    <row r="570" spans="5:15" s="2" customFormat="1">
      <c r="E570" s="45"/>
      <c r="O570" s="3"/>
    </row>
    <row r="571" spans="5:15" s="2" customFormat="1">
      <c r="E571" s="45"/>
      <c r="O571" s="3"/>
    </row>
    <row r="572" spans="5:15" s="2" customFormat="1">
      <c r="E572" s="45"/>
      <c r="O572" s="3"/>
    </row>
    <row r="573" spans="5:15" s="2" customFormat="1">
      <c r="E573" s="45"/>
      <c r="O573" s="3"/>
    </row>
    <row r="574" spans="5:15" s="2" customFormat="1">
      <c r="E574" s="45"/>
      <c r="O574" s="3"/>
    </row>
    <row r="575" spans="5:15" s="2" customFormat="1">
      <c r="E575" s="45"/>
      <c r="O575" s="3"/>
    </row>
    <row r="576" spans="5:15" s="2" customFormat="1">
      <c r="E576" s="45"/>
      <c r="O576" s="3"/>
    </row>
    <row r="577" spans="5:15" s="2" customFormat="1">
      <c r="E577" s="45"/>
      <c r="O577" s="3"/>
    </row>
    <row r="578" spans="5:15" s="2" customFormat="1">
      <c r="E578" s="45"/>
      <c r="O578" s="3"/>
    </row>
    <row r="579" spans="5:15" s="2" customFormat="1">
      <c r="E579" s="45"/>
      <c r="O579" s="3"/>
    </row>
    <row r="580" spans="5:15" s="2" customFormat="1">
      <c r="E580" s="45"/>
      <c r="O580" s="3"/>
    </row>
    <row r="581" spans="5:15" s="2" customFormat="1">
      <c r="E581" s="45"/>
      <c r="O581" s="3"/>
    </row>
    <row r="582" spans="5:15" s="2" customFormat="1">
      <c r="E582" s="45"/>
      <c r="O582" s="3"/>
    </row>
    <row r="583" spans="5:15" s="2" customFormat="1">
      <c r="E583" s="45"/>
      <c r="O583" s="3"/>
    </row>
    <row r="584" spans="5:15" s="2" customFormat="1">
      <c r="E584" s="45"/>
      <c r="O584" s="3"/>
    </row>
    <row r="585" spans="5:15" s="2" customFormat="1">
      <c r="E585" s="45"/>
      <c r="O585" s="3"/>
    </row>
    <row r="586" spans="5:15" s="2" customFormat="1">
      <c r="E586" s="45"/>
      <c r="O586" s="3"/>
    </row>
    <row r="587" spans="5:15" s="2" customFormat="1">
      <c r="E587" s="45"/>
      <c r="O587" s="3"/>
    </row>
    <row r="588" spans="5:15" s="2" customFormat="1">
      <c r="E588" s="45"/>
      <c r="O588" s="3"/>
    </row>
    <row r="589" spans="5:15" s="2" customFormat="1">
      <c r="E589" s="45"/>
      <c r="O589" s="3"/>
    </row>
    <row r="590" spans="5:15" s="2" customFormat="1">
      <c r="E590" s="45"/>
      <c r="O590" s="3"/>
    </row>
    <row r="591" spans="5:15" s="2" customFormat="1">
      <c r="E591" s="45"/>
      <c r="O591" s="3"/>
    </row>
    <row r="592" spans="5:15" s="2" customFormat="1">
      <c r="E592" s="45"/>
      <c r="O592" s="3"/>
    </row>
    <row r="593" spans="5:15" s="2" customFormat="1">
      <c r="E593" s="45"/>
      <c r="O593" s="3"/>
    </row>
    <row r="594" spans="5:15" s="2" customFormat="1">
      <c r="E594" s="45"/>
      <c r="O594" s="3"/>
    </row>
    <row r="595" spans="5:15" s="2" customFormat="1">
      <c r="E595" s="45"/>
      <c r="O595" s="3"/>
    </row>
    <row r="596" spans="5:15" s="2" customFormat="1">
      <c r="E596" s="45"/>
      <c r="O596" s="3"/>
    </row>
    <row r="597" spans="5:15" s="2" customFormat="1">
      <c r="E597" s="45"/>
      <c r="O597" s="3"/>
    </row>
    <row r="598" spans="5:15" s="2" customFormat="1">
      <c r="E598" s="45"/>
      <c r="O598" s="3"/>
    </row>
    <row r="599" spans="5:15" s="2" customFormat="1">
      <c r="E599" s="45"/>
      <c r="O599" s="3"/>
    </row>
    <row r="600" spans="5:15" s="2" customFormat="1">
      <c r="E600" s="45"/>
      <c r="O600" s="3"/>
    </row>
    <row r="601" spans="5:15" s="2" customFormat="1">
      <c r="E601" s="45"/>
      <c r="O601" s="3"/>
    </row>
    <row r="602" spans="5:15" s="2" customFormat="1">
      <c r="E602" s="45"/>
      <c r="O602" s="3"/>
    </row>
    <row r="603" spans="5:15" s="2" customFormat="1">
      <c r="E603" s="45"/>
      <c r="O603" s="3"/>
    </row>
    <row r="604" spans="5:15" s="2" customFormat="1">
      <c r="E604" s="45"/>
      <c r="O604" s="3"/>
    </row>
    <row r="605" spans="5:15" s="2" customFormat="1">
      <c r="E605" s="45"/>
      <c r="O605" s="3"/>
    </row>
    <row r="606" spans="5:15" s="2" customFormat="1">
      <c r="E606" s="45"/>
      <c r="O606" s="3"/>
    </row>
    <row r="607" spans="5:15" s="2" customFormat="1">
      <c r="E607" s="45"/>
      <c r="O607" s="3"/>
    </row>
    <row r="608" spans="5:15" s="2" customFormat="1">
      <c r="E608" s="45"/>
      <c r="O608" s="3"/>
    </row>
    <row r="609" spans="5:15" s="2" customFormat="1">
      <c r="E609" s="45"/>
      <c r="O609" s="3"/>
    </row>
    <row r="610" spans="5:15" s="2" customFormat="1">
      <c r="E610" s="45"/>
      <c r="O610" s="3"/>
    </row>
    <row r="611" spans="5:15" s="2" customFormat="1">
      <c r="E611" s="45"/>
      <c r="O611" s="3"/>
    </row>
    <row r="612" spans="5:15" s="2" customFormat="1">
      <c r="E612" s="45"/>
      <c r="O612" s="3"/>
    </row>
    <row r="613" spans="5:15" s="2" customFormat="1">
      <c r="E613" s="45"/>
      <c r="O613" s="3"/>
    </row>
    <row r="614" spans="5:15" s="2" customFormat="1">
      <c r="E614" s="45"/>
      <c r="O614" s="3"/>
    </row>
    <row r="615" spans="5:15" s="2" customFormat="1">
      <c r="E615" s="45"/>
      <c r="O615" s="3"/>
    </row>
    <row r="616" spans="5:15" s="2" customFormat="1">
      <c r="E616" s="45"/>
      <c r="O616" s="3"/>
    </row>
    <row r="617" spans="5:15" s="2" customFormat="1">
      <c r="E617" s="45"/>
      <c r="O617" s="3"/>
    </row>
    <row r="618" spans="5:15" s="2" customFormat="1">
      <c r="E618" s="45"/>
      <c r="O618" s="3"/>
    </row>
    <row r="619" spans="5:15" s="2" customFormat="1">
      <c r="E619" s="45"/>
      <c r="O619" s="3"/>
    </row>
    <row r="620" spans="5:15" s="2" customFormat="1">
      <c r="E620" s="45"/>
      <c r="O620" s="3"/>
    </row>
    <row r="621" spans="5:15" s="2" customFormat="1">
      <c r="E621" s="45"/>
      <c r="O621" s="3"/>
    </row>
    <row r="622" spans="5:15" s="2" customFormat="1">
      <c r="E622" s="45"/>
      <c r="O622" s="3"/>
    </row>
    <row r="623" spans="5:15" s="2" customFormat="1">
      <c r="E623" s="45"/>
      <c r="O623" s="3"/>
    </row>
    <row r="624" spans="5:15" s="2" customFormat="1">
      <c r="E624" s="45"/>
      <c r="O624" s="3"/>
    </row>
    <row r="625" spans="5:15" s="2" customFormat="1">
      <c r="E625" s="45"/>
      <c r="O625" s="3"/>
    </row>
    <row r="626" spans="5:15" s="2" customFormat="1">
      <c r="E626" s="45"/>
      <c r="O626" s="3"/>
    </row>
    <row r="627" spans="5:15" s="2" customFormat="1">
      <c r="E627" s="45"/>
      <c r="O627" s="3"/>
    </row>
    <row r="628" spans="5:15" s="2" customFormat="1">
      <c r="E628" s="45"/>
      <c r="O628" s="3"/>
    </row>
    <row r="629" spans="5:15" s="2" customFormat="1">
      <c r="E629" s="45"/>
      <c r="O629" s="3"/>
    </row>
    <row r="630" spans="5:15" s="2" customFormat="1">
      <c r="E630" s="45"/>
      <c r="O630" s="3"/>
    </row>
    <row r="631" spans="5:15" s="2" customFormat="1">
      <c r="E631" s="45"/>
      <c r="O631" s="3"/>
    </row>
    <row r="632" spans="5:15" s="2" customFormat="1">
      <c r="E632" s="45"/>
      <c r="O632" s="3"/>
    </row>
    <row r="633" spans="5:15" s="2" customFormat="1">
      <c r="E633" s="45"/>
      <c r="O633" s="3"/>
    </row>
    <row r="634" spans="5:15" s="2" customFormat="1">
      <c r="E634" s="45"/>
      <c r="O634" s="3"/>
    </row>
    <row r="635" spans="5:15" s="2" customFormat="1">
      <c r="E635" s="45"/>
      <c r="O635" s="3"/>
    </row>
    <row r="636" spans="5:15" s="2" customFormat="1">
      <c r="E636" s="45"/>
      <c r="O636" s="3"/>
    </row>
    <row r="637" spans="5:15" s="2" customFormat="1">
      <c r="E637" s="45"/>
      <c r="O637" s="3"/>
    </row>
    <row r="638" spans="5:15" s="2" customFormat="1">
      <c r="E638" s="45"/>
      <c r="O638" s="3"/>
    </row>
    <row r="639" spans="5:15" s="2" customFormat="1">
      <c r="E639" s="45"/>
      <c r="O639" s="3"/>
    </row>
    <row r="640" spans="5:15" s="2" customFormat="1">
      <c r="E640" s="45"/>
      <c r="O640" s="3"/>
    </row>
    <row r="641" spans="5:15" s="2" customFormat="1">
      <c r="E641" s="45"/>
      <c r="O641" s="3"/>
    </row>
    <row r="642" spans="5:15" s="2" customFormat="1">
      <c r="E642" s="45"/>
      <c r="O642" s="3"/>
    </row>
    <row r="643" spans="5:15" s="2" customFormat="1">
      <c r="E643" s="45"/>
      <c r="O643" s="3"/>
    </row>
    <row r="644" spans="5:15" s="2" customFormat="1">
      <c r="E644" s="45"/>
      <c r="O644" s="3"/>
    </row>
    <row r="645" spans="5:15" s="2" customFormat="1">
      <c r="E645" s="45"/>
      <c r="O645" s="3"/>
    </row>
    <row r="646" spans="5:15" s="2" customFormat="1">
      <c r="E646" s="45"/>
      <c r="O646" s="3"/>
    </row>
    <row r="647" spans="5:15" s="2" customFormat="1">
      <c r="E647" s="45"/>
      <c r="O647" s="3"/>
    </row>
    <row r="648" spans="5:15" s="2" customFormat="1">
      <c r="E648" s="45"/>
      <c r="O648" s="3"/>
    </row>
    <row r="649" spans="5:15" s="2" customFormat="1">
      <c r="E649" s="45"/>
      <c r="O649" s="3"/>
    </row>
    <row r="650" spans="5:15" s="2" customFormat="1">
      <c r="E650" s="45"/>
      <c r="O650" s="3"/>
    </row>
    <row r="651" spans="5:15" s="2" customFormat="1">
      <c r="E651" s="45"/>
      <c r="O651" s="3"/>
    </row>
    <row r="652" spans="5:15" s="2" customFormat="1">
      <c r="E652" s="45"/>
      <c r="O652" s="3"/>
    </row>
    <row r="653" spans="5:15" s="2" customFormat="1">
      <c r="E653" s="45"/>
      <c r="O653" s="3"/>
    </row>
    <row r="654" spans="5:15" s="2" customFormat="1">
      <c r="E654" s="45"/>
      <c r="O654" s="3"/>
    </row>
    <row r="655" spans="5:15" s="2" customFormat="1">
      <c r="E655" s="45"/>
      <c r="O655" s="3"/>
    </row>
    <row r="656" spans="5:15" s="2" customFormat="1">
      <c r="E656" s="45"/>
      <c r="O656" s="3"/>
    </row>
    <row r="657" spans="5:15" s="2" customFormat="1">
      <c r="E657" s="45"/>
      <c r="O657" s="3"/>
    </row>
    <row r="658" spans="5:15" s="2" customFormat="1">
      <c r="E658" s="45"/>
      <c r="O658" s="3"/>
    </row>
    <row r="659" spans="5:15" s="2" customFormat="1">
      <c r="E659" s="45"/>
      <c r="O659" s="3"/>
    </row>
    <row r="660" spans="5:15" s="2" customFormat="1">
      <c r="E660" s="45"/>
      <c r="O660" s="3"/>
    </row>
    <row r="661" spans="5:15" s="2" customFormat="1">
      <c r="E661" s="45"/>
      <c r="O661" s="3"/>
    </row>
    <row r="662" spans="5:15" s="2" customFormat="1">
      <c r="E662" s="45"/>
      <c r="O662" s="3"/>
    </row>
    <row r="663" spans="5:15" s="2" customFormat="1">
      <c r="E663" s="45"/>
      <c r="O663" s="3"/>
    </row>
    <row r="664" spans="5:15" s="2" customFormat="1">
      <c r="E664" s="45"/>
      <c r="O664" s="3"/>
    </row>
    <row r="665" spans="5:15" s="2" customFormat="1">
      <c r="E665" s="45"/>
      <c r="O665" s="3"/>
    </row>
    <row r="666" spans="5:15" s="2" customFormat="1">
      <c r="E666" s="45"/>
      <c r="O666" s="3"/>
    </row>
    <row r="667" spans="5:15" s="2" customFormat="1">
      <c r="E667" s="45"/>
      <c r="O667" s="3"/>
    </row>
    <row r="668" spans="5:15" s="2" customFormat="1">
      <c r="E668" s="45"/>
      <c r="O668" s="3"/>
    </row>
    <row r="669" spans="5:15" s="2" customFormat="1">
      <c r="E669" s="45"/>
      <c r="O669" s="3"/>
    </row>
    <row r="670" spans="5:15" s="2" customFormat="1">
      <c r="E670" s="45"/>
      <c r="O670" s="3"/>
    </row>
    <row r="671" spans="5:15" s="2" customFormat="1">
      <c r="E671" s="45"/>
      <c r="O671" s="3"/>
    </row>
    <row r="672" spans="5:15" s="2" customFormat="1">
      <c r="E672" s="45"/>
      <c r="O672" s="3"/>
    </row>
    <row r="673" spans="5:15" s="2" customFormat="1">
      <c r="E673" s="45"/>
      <c r="O673" s="3"/>
    </row>
    <row r="674" spans="5:15" s="2" customFormat="1">
      <c r="E674" s="45"/>
      <c r="O674" s="3"/>
    </row>
    <row r="675" spans="5:15" s="2" customFormat="1">
      <c r="E675" s="45"/>
      <c r="O675" s="3"/>
    </row>
    <row r="676" spans="5:15" s="2" customFormat="1">
      <c r="E676" s="45"/>
      <c r="O676" s="3"/>
    </row>
    <row r="677" spans="5:15" s="2" customFormat="1">
      <c r="E677" s="45"/>
      <c r="O677" s="3"/>
    </row>
    <row r="678" spans="5:15" s="2" customFormat="1">
      <c r="E678" s="45"/>
      <c r="O678" s="3"/>
    </row>
    <row r="679" spans="5:15" s="2" customFormat="1">
      <c r="E679" s="45"/>
      <c r="O679" s="3"/>
    </row>
    <row r="680" spans="5:15" s="2" customFormat="1">
      <c r="E680" s="45"/>
      <c r="O680" s="3"/>
    </row>
    <row r="681" spans="5:15" s="2" customFormat="1">
      <c r="E681" s="45"/>
      <c r="O681" s="3"/>
    </row>
    <row r="682" spans="5:15" s="2" customFormat="1">
      <c r="E682" s="45"/>
      <c r="O682" s="3"/>
    </row>
    <row r="683" spans="5:15" s="2" customFormat="1">
      <c r="E683" s="45"/>
      <c r="O683" s="3"/>
    </row>
    <row r="684" spans="5:15" s="2" customFormat="1">
      <c r="E684" s="45"/>
      <c r="O684" s="3"/>
    </row>
    <row r="685" spans="5:15" s="2" customFormat="1">
      <c r="E685" s="45"/>
      <c r="O685" s="3"/>
    </row>
    <row r="686" spans="5:15" s="2" customFormat="1">
      <c r="E686" s="45"/>
      <c r="O686" s="3"/>
    </row>
    <row r="687" spans="5:15" s="2" customFormat="1">
      <c r="E687" s="45"/>
      <c r="O687" s="3"/>
    </row>
    <row r="688" spans="5:15" s="2" customFormat="1">
      <c r="E688" s="45"/>
      <c r="O688" s="3"/>
    </row>
    <row r="689" spans="5:15" s="2" customFormat="1">
      <c r="E689" s="45"/>
      <c r="O689" s="3"/>
    </row>
    <row r="690" spans="5:15" s="2" customFormat="1">
      <c r="E690" s="45"/>
      <c r="O690" s="3"/>
    </row>
    <row r="691" spans="5:15" s="2" customFormat="1">
      <c r="E691" s="45"/>
      <c r="O691" s="3"/>
    </row>
    <row r="692" spans="5:15" s="2" customFormat="1">
      <c r="E692" s="45"/>
      <c r="O692" s="3"/>
    </row>
    <row r="693" spans="5:15" s="2" customFormat="1">
      <c r="E693" s="45"/>
      <c r="O693" s="3"/>
    </row>
    <row r="694" spans="5:15" s="2" customFormat="1">
      <c r="E694" s="45"/>
      <c r="O694" s="3"/>
    </row>
    <row r="695" spans="5:15" s="2" customFormat="1">
      <c r="E695" s="45"/>
      <c r="O695" s="3"/>
    </row>
    <row r="696" spans="5:15" s="2" customFormat="1">
      <c r="E696" s="45"/>
      <c r="O696" s="3"/>
    </row>
    <row r="697" spans="5:15" s="2" customFormat="1">
      <c r="E697" s="45"/>
      <c r="O697" s="3"/>
    </row>
    <row r="698" spans="5:15" s="2" customFormat="1">
      <c r="E698" s="45"/>
      <c r="O698" s="3"/>
    </row>
    <row r="699" spans="5:15" s="2" customFormat="1">
      <c r="E699" s="45"/>
      <c r="O699" s="3"/>
    </row>
    <row r="700" spans="5:15" s="2" customFormat="1">
      <c r="E700" s="45"/>
      <c r="O700" s="3"/>
    </row>
    <row r="701" spans="5:15" s="2" customFormat="1">
      <c r="E701" s="45"/>
      <c r="O701" s="3"/>
    </row>
    <row r="702" spans="5:15" s="2" customFormat="1">
      <c r="E702" s="45"/>
      <c r="O702" s="3"/>
    </row>
    <row r="703" spans="5:15" s="2" customFormat="1">
      <c r="E703" s="45"/>
      <c r="O703" s="3"/>
    </row>
    <row r="704" spans="5:15" s="2" customFormat="1">
      <c r="E704" s="45"/>
      <c r="O704" s="3"/>
    </row>
    <row r="705" spans="5:15" s="2" customFormat="1">
      <c r="E705" s="45"/>
      <c r="O705" s="3"/>
    </row>
    <row r="706" spans="5:15" s="2" customFormat="1">
      <c r="E706" s="45"/>
      <c r="O706" s="3"/>
    </row>
    <row r="707" spans="5:15" s="2" customFormat="1">
      <c r="E707" s="45"/>
      <c r="O707" s="3"/>
    </row>
    <row r="708" spans="5:15" s="2" customFormat="1">
      <c r="E708" s="45"/>
      <c r="O708" s="3"/>
    </row>
    <row r="709" spans="5:15" s="2" customFormat="1">
      <c r="E709" s="45"/>
      <c r="O709" s="3"/>
    </row>
    <row r="710" spans="5:15" s="2" customFormat="1">
      <c r="E710" s="45"/>
      <c r="O710" s="3"/>
    </row>
    <row r="711" spans="5:15" s="2" customFormat="1">
      <c r="E711" s="45"/>
      <c r="O711" s="3"/>
    </row>
    <row r="712" spans="5:15" s="2" customFormat="1">
      <c r="E712" s="45"/>
      <c r="O712" s="3"/>
    </row>
    <row r="713" spans="5:15" s="2" customFormat="1">
      <c r="E713" s="45"/>
      <c r="O713" s="3"/>
    </row>
    <row r="714" spans="5:15" s="2" customFormat="1">
      <c r="E714" s="45"/>
      <c r="O714" s="3"/>
    </row>
    <row r="715" spans="5:15" s="2" customFormat="1">
      <c r="E715" s="45"/>
      <c r="O715" s="3"/>
    </row>
    <row r="716" spans="5:15" s="2" customFormat="1">
      <c r="E716" s="45"/>
      <c r="O716" s="3"/>
    </row>
    <row r="717" spans="5:15" s="2" customFormat="1">
      <c r="E717" s="45"/>
      <c r="O717" s="3"/>
    </row>
    <row r="718" spans="5:15" s="2" customFormat="1">
      <c r="E718" s="45"/>
      <c r="O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topLeftCell="C5" zoomScale="70" zoomScaleNormal="70" workbookViewId="0">
      <selection activeCell="K12" sqref="K12"/>
    </sheetView>
  </sheetViews>
  <sheetFormatPr baseColWidth="10" defaultColWidth="11.5" defaultRowHeight="15"/>
  <cols>
    <col min="1" max="1" width="3.6640625" style="2" customWidth="1"/>
    <col min="2" max="2" width="6.6640625" style="2" customWidth="1"/>
    <col min="3" max="3" width="11.5" style="2" customWidth="1"/>
    <col min="4" max="4" width="29.6640625" style="2" customWidth="1"/>
    <col min="5" max="9" width="25.33203125" style="2" customWidth="1"/>
    <col min="10" max="11" width="11.5" style="2"/>
    <col min="12" max="12" width="4.5" style="2" customWidth="1"/>
    <col min="13" max="13" width="2.5" style="2" hidden="1" customWidth="1"/>
    <col min="14" max="16" width="11.5" style="2" hidden="1" customWidth="1"/>
    <col min="17" max="17" width="11.5" style="2"/>
    <col min="18" max="18" width="20.6640625" style="2" customWidth="1"/>
    <col min="19" max="19" width="20.83203125" style="2" customWidth="1"/>
    <col min="20" max="20" width="11.5" style="2"/>
    <col min="21" max="21" width="17.5" style="2" customWidth="1"/>
    <col min="22" max="16384" width="11.5" style="2"/>
  </cols>
  <sheetData>
    <row r="2" spans="2:19" ht="16" thickBot="1"/>
    <row r="3" spans="2:19">
      <c r="B3" s="120"/>
      <c r="C3" s="121"/>
      <c r="D3" s="121"/>
      <c r="E3" s="121"/>
      <c r="F3" s="121"/>
      <c r="G3" s="121"/>
      <c r="H3" s="121"/>
      <c r="I3" s="122"/>
    </row>
    <row r="4" spans="2:19">
      <c r="B4" s="662" t="s">
        <v>432</v>
      </c>
      <c r="C4" s="663"/>
      <c r="D4" s="663"/>
      <c r="E4" s="664" t="s">
        <v>433</v>
      </c>
      <c r="F4" s="664"/>
      <c r="G4" s="664"/>
      <c r="H4" s="664"/>
      <c r="I4" s="665"/>
      <c r="Q4" s="666" t="s">
        <v>434</v>
      </c>
      <c r="R4" s="666"/>
    </row>
    <row r="5" spans="2:19">
      <c r="B5" s="662"/>
      <c r="C5" s="663"/>
      <c r="D5" s="663"/>
      <c r="E5" s="664"/>
      <c r="F5" s="664"/>
      <c r="G5" s="664"/>
      <c r="H5" s="664"/>
      <c r="I5" s="665"/>
      <c r="Q5" s="666"/>
      <c r="R5" s="666"/>
    </row>
    <row r="6" spans="2:19">
      <c r="B6" s="662"/>
      <c r="C6" s="663"/>
      <c r="D6" s="663"/>
      <c r="E6" s="664"/>
      <c r="F6" s="664"/>
      <c r="G6" s="664"/>
      <c r="H6" s="664"/>
      <c r="I6" s="665"/>
      <c r="Q6" s="666"/>
      <c r="R6" s="666"/>
    </row>
    <row r="7" spans="2:19" ht="16" thickBot="1">
      <c r="B7" s="123"/>
      <c r="I7" s="124"/>
    </row>
    <row r="8" spans="2:19" ht="62.25" customHeight="1" thickBot="1">
      <c r="B8" s="667" t="s">
        <v>378</v>
      </c>
      <c r="C8" s="668"/>
      <c r="D8" s="56" t="s">
        <v>435</v>
      </c>
      <c r="E8" s="57">
        <v>5</v>
      </c>
      <c r="F8" s="57">
        <v>10</v>
      </c>
      <c r="G8" s="57">
        <v>15</v>
      </c>
      <c r="H8" s="57">
        <v>20</v>
      </c>
      <c r="I8" s="125">
        <v>25</v>
      </c>
      <c r="K8" s="669" t="s">
        <v>436</v>
      </c>
      <c r="L8" s="670"/>
      <c r="M8" s="670"/>
      <c r="N8" s="670"/>
      <c r="O8" s="670"/>
      <c r="P8" s="671"/>
      <c r="Q8" s="672" t="s">
        <v>437</v>
      </c>
      <c r="R8" s="672"/>
      <c r="S8" s="17" t="s">
        <v>438</v>
      </c>
    </row>
    <row r="9" spans="2:19" ht="62.25" customHeight="1" thickBot="1">
      <c r="B9" s="667"/>
      <c r="C9" s="668"/>
      <c r="D9" s="56" t="s">
        <v>439</v>
      </c>
      <c r="E9" s="58">
        <v>4</v>
      </c>
      <c r="F9" s="58">
        <v>8</v>
      </c>
      <c r="G9" s="57">
        <v>12</v>
      </c>
      <c r="H9" s="57">
        <v>16</v>
      </c>
      <c r="I9" s="125">
        <v>20</v>
      </c>
      <c r="K9" s="673" t="s">
        <v>440</v>
      </c>
      <c r="L9" s="674"/>
      <c r="M9" s="674"/>
      <c r="N9" s="674"/>
      <c r="O9" s="674"/>
      <c r="P9" s="674"/>
      <c r="Q9" s="675" t="s">
        <v>441</v>
      </c>
      <c r="R9" s="676"/>
      <c r="S9" s="17" t="s">
        <v>442</v>
      </c>
    </row>
    <row r="10" spans="2:19" ht="62.25" customHeight="1" thickBot="1">
      <c r="B10" s="667"/>
      <c r="C10" s="668"/>
      <c r="D10" s="56" t="s">
        <v>443</v>
      </c>
      <c r="E10" s="58">
        <v>3</v>
      </c>
      <c r="F10" s="58">
        <v>6</v>
      </c>
      <c r="G10" s="58">
        <v>9</v>
      </c>
      <c r="H10" s="57">
        <v>12</v>
      </c>
      <c r="I10" s="125">
        <v>15</v>
      </c>
      <c r="K10" s="677" t="s">
        <v>400</v>
      </c>
      <c r="L10" s="678"/>
      <c r="M10" s="678"/>
      <c r="N10" s="678"/>
      <c r="O10" s="678"/>
      <c r="P10" s="678"/>
      <c r="Q10" s="672" t="s">
        <v>444</v>
      </c>
      <c r="R10" s="672"/>
      <c r="S10" s="17" t="s">
        <v>445</v>
      </c>
    </row>
    <row r="11" spans="2:19" ht="62.25" customHeight="1">
      <c r="B11" s="667"/>
      <c r="C11" s="668"/>
      <c r="D11" s="56" t="s">
        <v>446</v>
      </c>
      <c r="E11" s="59">
        <v>2</v>
      </c>
      <c r="F11" s="58">
        <v>4</v>
      </c>
      <c r="G11" s="58">
        <v>6</v>
      </c>
      <c r="H11" s="57">
        <v>8</v>
      </c>
      <c r="I11" s="125">
        <v>10</v>
      </c>
      <c r="K11" s="679" t="s">
        <v>447</v>
      </c>
      <c r="L11" s="680"/>
      <c r="M11" s="680"/>
      <c r="N11" s="680"/>
      <c r="O11" s="680"/>
      <c r="P11" s="680"/>
      <c r="Q11" s="672" t="s">
        <v>375</v>
      </c>
      <c r="R11" s="681"/>
      <c r="S11" s="17" t="s">
        <v>375</v>
      </c>
    </row>
    <row r="12" spans="2:19" ht="62.25" customHeight="1">
      <c r="B12" s="667"/>
      <c r="C12" s="668"/>
      <c r="D12" s="56" t="s">
        <v>448</v>
      </c>
      <c r="E12" s="59">
        <v>1</v>
      </c>
      <c r="F12" s="59">
        <v>2</v>
      </c>
      <c r="G12" s="58">
        <v>3</v>
      </c>
      <c r="H12" s="57">
        <v>4</v>
      </c>
      <c r="I12" s="125">
        <v>5</v>
      </c>
    </row>
    <row r="13" spans="2:19" ht="62.25" customHeight="1" thickBot="1">
      <c r="B13" s="126"/>
      <c r="C13" s="660" t="s">
        <v>449</v>
      </c>
      <c r="D13" s="661"/>
      <c r="E13" s="127" t="s">
        <v>450</v>
      </c>
      <c r="F13" s="127" t="s">
        <v>451</v>
      </c>
      <c r="G13" s="127" t="s">
        <v>452</v>
      </c>
      <c r="H13" s="127" t="s">
        <v>453</v>
      </c>
      <c r="I13" s="128" t="s">
        <v>454</v>
      </c>
    </row>
    <row r="17" spans="4:6">
      <c r="D17" s="17"/>
      <c r="E17" s="17"/>
      <c r="F17" s="17"/>
    </row>
    <row r="18" spans="4:6" ht="17">
      <c r="D18" s="22" t="s">
        <v>455</v>
      </c>
      <c r="E18" s="129" t="s">
        <v>447</v>
      </c>
      <c r="F18" s="129">
        <v>1</v>
      </c>
    </row>
    <row r="19" spans="4:6">
      <c r="D19" s="22" t="s">
        <v>456</v>
      </c>
      <c r="E19" s="22" t="s">
        <v>447</v>
      </c>
      <c r="F19" s="22">
        <v>2</v>
      </c>
    </row>
    <row r="20" spans="4:6">
      <c r="D20" s="22" t="s">
        <v>457</v>
      </c>
      <c r="E20" s="22" t="s">
        <v>400</v>
      </c>
      <c r="F20" s="22">
        <v>2</v>
      </c>
    </row>
    <row r="21" spans="4:6">
      <c r="D21" s="22" t="s">
        <v>458</v>
      </c>
      <c r="E21" s="22" t="s">
        <v>459</v>
      </c>
      <c r="F21" s="22">
        <v>3</v>
      </c>
    </row>
    <row r="22" spans="4:6">
      <c r="D22" s="22" t="s">
        <v>460</v>
      </c>
      <c r="E22" s="22" t="s">
        <v>436</v>
      </c>
      <c r="F22" s="22">
        <v>4</v>
      </c>
    </row>
    <row r="23" spans="4:6">
      <c r="D23" s="22" t="s">
        <v>461</v>
      </c>
      <c r="E23" s="22" t="s">
        <v>447</v>
      </c>
      <c r="F23" s="22">
        <v>1</v>
      </c>
    </row>
    <row r="24" spans="4:6">
      <c r="D24" s="22" t="s">
        <v>462</v>
      </c>
      <c r="E24" s="22" t="s">
        <v>400</v>
      </c>
      <c r="F24" s="22">
        <v>2</v>
      </c>
    </row>
    <row r="25" spans="4:6">
      <c r="D25" s="22" t="s">
        <v>463</v>
      </c>
      <c r="E25" s="22" t="s">
        <v>400</v>
      </c>
      <c r="F25" s="22">
        <v>2</v>
      </c>
    </row>
    <row r="26" spans="4:6">
      <c r="D26" s="22" t="s">
        <v>464</v>
      </c>
      <c r="E26" s="22" t="s">
        <v>440</v>
      </c>
      <c r="F26" s="22">
        <v>3</v>
      </c>
    </row>
    <row r="27" spans="4:6">
      <c r="D27" s="22" t="s">
        <v>465</v>
      </c>
      <c r="E27" s="22" t="s">
        <v>436</v>
      </c>
      <c r="F27" s="22">
        <v>4</v>
      </c>
    </row>
    <row r="28" spans="4:6">
      <c r="D28" s="22" t="s">
        <v>466</v>
      </c>
      <c r="E28" s="22" t="s">
        <v>400</v>
      </c>
      <c r="F28" s="22">
        <v>2</v>
      </c>
    </row>
    <row r="29" spans="4:6">
      <c r="D29" s="22" t="s">
        <v>467</v>
      </c>
      <c r="E29" s="22" t="s">
        <v>400</v>
      </c>
      <c r="F29" s="22">
        <v>2</v>
      </c>
    </row>
    <row r="30" spans="4:6">
      <c r="D30" s="22" t="s">
        <v>468</v>
      </c>
      <c r="E30" s="22" t="s">
        <v>400</v>
      </c>
      <c r="F30" s="22">
        <v>2</v>
      </c>
    </row>
    <row r="31" spans="4:6">
      <c r="D31" s="22" t="s">
        <v>469</v>
      </c>
      <c r="E31" s="22" t="s">
        <v>440</v>
      </c>
      <c r="F31" s="22">
        <v>3</v>
      </c>
    </row>
    <row r="32" spans="4:6">
      <c r="D32" s="22" t="s">
        <v>470</v>
      </c>
      <c r="E32" s="22" t="s">
        <v>436</v>
      </c>
      <c r="F32" s="22">
        <v>4</v>
      </c>
    </row>
    <row r="33" spans="4:6">
      <c r="D33" s="22" t="s">
        <v>471</v>
      </c>
      <c r="E33" s="22" t="s">
        <v>400</v>
      </c>
      <c r="F33" s="22">
        <v>2</v>
      </c>
    </row>
    <row r="34" spans="4:6">
      <c r="D34" s="22" t="s">
        <v>472</v>
      </c>
      <c r="E34" s="22" t="s">
        <v>400</v>
      </c>
      <c r="F34" s="22">
        <v>2</v>
      </c>
    </row>
    <row r="35" spans="4:6">
      <c r="D35" s="22" t="s">
        <v>473</v>
      </c>
      <c r="E35" s="22" t="s">
        <v>440</v>
      </c>
      <c r="F35" s="22">
        <v>3</v>
      </c>
    </row>
    <row r="36" spans="4:6">
      <c r="D36" s="22" t="s">
        <v>474</v>
      </c>
      <c r="E36" s="22" t="s">
        <v>440</v>
      </c>
      <c r="F36" s="22">
        <v>3</v>
      </c>
    </row>
    <row r="37" spans="4:6">
      <c r="D37" s="22" t="s">
        <v>475</v>
      </c>
      <c r="E37" s="22" t="s">
        <v>436</v>
      </c>
      <c r="F37" s="22">
        <v>4</v>
      </c>
    </row>
    <row r="38" spans="4:6">
      <c r="D38" s="22" t="s">
        <v>476</v>
      </c>
      <c r="E38" s="22" t="s">
        <v>440</v>
      </c>
      <c r="F38" s="22">
        <v>3</v>
      </c>
    </row>
    <row r="39" spans="4:6">
      <c r="D39" s="22" t="s">
        <v>477</v>
      </c>
      <c r="E39" s="22" t="s">
        <v>440</v>
      </c>
      <c r="F39" s="22">
        <v>3</v>
      </c>
    </row>
    <row r="40" spans="4:6">
      <c r="D40" s="22" t="s">
        <v>478</v>
      </c>
      <c r="E40" s="22" t="s">
        <v>440</v>
      </c>
      <c r="F40" s="22">
        <v>3</v>
      </c>
    </row>
    <row r="41" spans="4:6">
      <c r="D41" s="22" t="s">
        <v>479</v>
      </c>
      <c r="E41" s="22" t="s">
        <v>440</v>
      </c>
      <c r="F41" s="22">
        <v>3</v>
      </c>
    </row>
    <row r="42" spans="4:6">
      <c r="D42" s="22" t="s">
        <v>480</v>
      </c>
      <c r="E42" s="22" t="s">
        <v>436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49"/>
  <sheetViews>
    <sheetView topLeftCell="A5" zoomScale="71" zoomScaleNormal="71" workbookViewId="0">
      <selection activeCell="G10" sqref="G10:M49"/>
    </sheetView>
  </sheetViews>
  <sheetFormatPr baseColWidth="10" defaultColWidth="11.5" defaultRowHeight="15"/>
  <cols>
    <col min="1" max="1" width="18.5" style="5" customWidth="1"/>
    <col min="2" max="2" width="35.83203125" style="5" customWidth="1"/>
    <col min="3" max="3" width="40.33203125" customWidth="1"/>
    <col min="4" max="4" width="16.83203125" style="97" customWidth="1"/>
    <col min="5" max="5" width="18.5" style="27" customWidth="1"/>
    <col min="6" max="6" width="18.33203125" style="27" bestFit="1" customWidth="1"/>
    <col min="7" max="7" width="18.33203125" bestFit="1" customWidth="1"/>
    <col min="8" max="8" width="32.6640625" customWidth="1"/>
    <col min="9" max="9" width="16.5" customWidth="1"/>
    <col min="10" max="10" width="14.33203125" customWidth="1"/>
    <col min="11" max="11" width="17.6640625" customWidth="1"/>
    <col min="12" max="12" width="15.33203125" customWidth="1"/>
    <col min="13" max="13" width="48.33203125" customWidth="1"/>
    <col min="14" max="169" width="11.5" style="2"/>
  </cols>
  <sheetData>
    <row r="1" spans="1:271" s="19" customFormat="1" ht="16.5" customHeight="1">
      <c r="A1" s="706"/>
      <c r="B1" s="707"/>
      <c r="C1" s="710"/>
      <c r="D1" s="710"/>
      <c r="E1" s="710"/>
      <c r="F1" s="710"/>
      <c r="G1" s="710"/>
      <c r="H1" s="710"/>
      <c r="I1" s="710"/>
      <c r="J1" s="710"/>
      <c r="K1" s="710"/>
      <c r="L1" s="710"/>
      <c r="M1" s="71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8"/>
      <c r="B2" s="709"/>
      <c r="C2" s="710"/>
      <c r="D2" s="710"/>
      <c r="E2" s="710"/>
      <c r="F2" s="710"/>
      <c r="G2" s="710"/>
      <c r="H2" s="710"/>
      <c r="I2" s="710"/>
      <c r="J2" s="710"/>
      <c r="K2" s="710"/>
      <c r="L2" s="710"/>
      <c r="M2" s="71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2"/>
      <c r="D3" s="712"/>
      <c r="E3" s="712"/>
      <c r="F3" s="712"/>
      <c r="G3" s="712"/>
      <c r="H3" s="712"/>
      <c r="I3" s="712"/>
      <c r="J3" s="712"/>
      <c r="K3" s="712"/>
      <c r="L3" s="712"/>
      <c r="M3" s="71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04" t="s">
        <v>272</v>
      </c>
      <c r="B4" s="705"/>
      <c r="C4" s="644" t="str">
        <f>'6. Valoración Controles'!C4:N4</f>
        <v>Gestión de la Información Judicial</v>
      </c>
      <c r="D4" s="645"/>
      <c r="E4" s="645"/>
      <c r="F4" s="645"/>
      <c r="G4" s="645"/>
      <c r="H4" s="645"/>
      <c r="I4" s="645"/>
      <c r="J4" s="645"/>
      <c r="K4" s="645"/>
      <c r="L4" s="645"/>
      <c r="M4" s="6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5" customHeight="1">
      <c r="A5" s="704" t="s">
        <v>274</v>
      </c>
      <c r="B5" s="705"/>
      <c r="C5" s="685"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86"/>
      <c r="E5" s="686"/>
      <c r="F5" s="686"/>
      <c r="G5" s="686"/>
      <c r="H5" s="686"/>
      <c r="I5" s="686"/>
      <c r="J5" s="686"/>
      <c r="K5" s="686"/>
      <c r="L5" s="686"/>
      <c r="M5" s="68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04" t="s">
        <v>275</v>
      </c>
      <c r="B6" s="705"/>
      <c r="C6" s="685" t="str">
        <f>'6. Valoración Controles'!C6:V6</f>
        <v xml:space="preserve">Nivel Central </v>
      </c>
      <c r="D6" s="686"/>
      <c r="E6" s="686"/>
      <c r="F6" s="686"/>
      <c r="G6" s="686"/>
      <c r="H6" s="686"/>
      <c r="I6" s="686"/>
      <c r="J6" s="686"/>
      <c r="K6" s="686"/>
      <c r="L6" s="686"/>
      <c r="M6" s="68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20" t="s">
        <v>481</v>
      </c>
      <c r="B7" s="721"/>
      <c r="C7" s="722"/>
      <c r="D7" s="723" t="s">
        <v>482</v>
      </c>
      <c r="E7" s="723"/>
      <c r="F7" s="723"/>
      <c r="G7" s="724" t="s">
        <v>483</v>
      </c>
      <c r="H7" s="714" t="s">
        <v>484</v>
      </c>
      <c r="I7" s="716" t="s">
        <v>485</v>
      </c>
      <c r="J7" s="717"/>
      <c r="K7" s="716" t="s">
        <v>486</v>
      </c>
      <c r="L7" s="717"/>
      <c r="M7" s="718" t="s">
        <v>487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214</v>
      </c>
      <c r="C8" s="36" t="s">
        <v>216</v>
      </c>
      <c r="D8" s="28" t="s">
        <v>226</v>
      </c>
      <c r="E8" s="28" t="s">
        <v>488</v>
      </c>
      <c r="F8" s="28" t="s">
        <v>489</v>
      </c>
      <c r="G8" s="725"/>
      <c r="H8" s="715"/>
      <c r="I8" s="29" t="s">
        <v>490</v>
      </c>
      <c r="J8" s="29" t="s">
        <v>491</v>
      </c>
      <c r="K8" s="29" t="s">
        <v>492</v>
      </c>
      <c r="L8" s="29" t="s">
        <v>493</v>
      </c>
      <c r="M8" s="71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2"/>
      <c r="B9" s="703"/>
      <c r="C9" s="703"/>
      <c r="D9" s="703"/>
      <c r="E9" s="703"/>
      <c r="F9" s="703"/>
      <c r="G9" s="70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1">
        <f>'7. Mapa Final'!A10</f>
        <v>1</v>
      </c>
      <c r="B10" s="691" t="str">
        <f>'7. Mapa Final'!B10</f>
        <v xml:space="preserve">Posibilidad de entregar información inexacta o desactualizada a usuarios  y partes interesadas </v>
      </c>
      <c r="C10" s="691" t="str">
        <f>'7. Mapa Final'!C10</f>
        <v xml:space="preserve">Entregar información de las fuentes del derecho inexacta, errada o desactualizada que no corresponde a la solicitud recibida por los usuarios  y partes interesadas 
</v>
      </c>
      <c r="D10" s="694" t="str">
        <f>'7. Mapa Final'!J10</f>
        <v>Muy Baja - 1</v>
      </c>
      <c r="E10" s="698" t="str">
        <f>'7. Mapa Final'!K10</f>
        <v>Menor - 2</v>
      </c>
      <c r="F10" s="688" t="str">
        <f>'7. Mapa Final'!M10</f>
        <v>Bajo - 2</v>
      </c>
      <c r="G10" s="555"/>
      <c r="H10" s="682"/>
      <c r="I10" s="682"/>
      <c r="J10" s="682"/>
      <c r="K10" s="682"/>
      <c r="L10" s="682"/>
      <c r="M10" s="68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2"/>
      <c r="B11" s="692"/>
      <c r="C11" s="692"/>
      <c r="D11" s="695"/>
      <c r="E11" s="699"/>
      <c r="F11" s="689"/>
      <c r="G11" s="555"/>
      <c r="H11" s="683"/>
      <c r="I11" s="683"/>
      <c r="J11" s="683"/>
      <c r="K11" s="683"/>
      <c r="L11" s="683"/>
      <c r="M11" s="68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2"/>
      <c r="B12" s="692"/>
      <c r="C12" s="692"/>
      <c r="D12" s="695"/>
      <c r="E12" s="699"/>
      <c r="F12" s="689"/>
      <c r="G12" s="555"/>
      <c r="H12" s="683"/>
      <c r="I12" s="683"/>
      <c r="J12" s="683"/>
      <c r="K12" s="683"/>
      <c r="L12" s="683"/>
      <c r="M12" s="68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2"/>
      <c r="B13" s="692"/>
      <c r="C13" s="692"/>
      <c r="D13" s="695"/>
      <c r="E13" s="699"/>
      <c r="F13" s="689"/>
      <c r="G13" s="555"/>
      <c r="H13" s="683"/>
      <c r="I13" s="683"/>
      <c r="J13" s="683"/>
      <c r="K13" s="683"/>
      <c r="L13" s="683"/>
      <c r="M13" s="68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2"/>
      <c r="B14" s="692"/>
      <c r="C14" s="692"/>
      <c r="D14" s="695"/>
      <c r="E14" s="699"/>
      <c r="F14" s="689"/>
      <c r="G14" s="555"/>
      <c r="H14" s="683"/>
      <c r="I14" s="683"/>
      <c r="J14" s="683"/>
      <c r="K14" s="683"/>
      <c r="L14" s="683"/>
      <c r="M14" s="68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2"/>
      <c r="B15" s="692"/>
      <c r="C15" s="692"/>
      <c r="D15" s="695"/>
      <c r="E15" s="699"/>
      <c r="F15" s="689"/>
      <c r="G15" s="555"/>
      <c r="H15" s="683"/>
      <c r="I15" s="683"/>
      <c r="J15" s="683"/>
      <c r="K15" s="683"/>
      <c r="L15" s="683"/>
      <c r="M15" s="68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2"/>
      <c r="B16" s="692"/>
      <c r="C16" s="692"/>
      <c r="D16" s="695"/>
      <c r="E16" s="699"/>
      <c r="F16" s="689"/>
      <c r="G16" s="555"/>
      <c r="H16" s="683"/>
      <c r="I16" s="683"/>
      <c r="J16" s="683"/>
      <c r="K16" s="683"/>
      <c r="L16" s="683"/>
      <c r="M16" s="68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2"/>
      <c r="B17" s="692"/>
      <c r="C17" s="692"/>
      <c r="D17" s="696"/>
      <c r="E17" s="700"/>
      <c r="F17" s="689"/>
      <c r="G17" s="555"/>
      <c r="H17" s="683"/>
      <c r="I17" s="683"/>
      <c r="J17" s="683"/>
      <c r="K17" s="683"/>
      <c r="L17" s="683"/>
      <c r="M17" s="68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2"/>
      <c r="B18" s="692"/>
      <c r="C18" s="692"/>
      <c r="D18" s="696"/>
      <c r="E18" s="700"/>
      <c r="F18" s="689"/>
      <c r="G18" s="555"/>
      <c r="H18" s="683"/>
      <c r="I18" s="683"/>
      <c r="J18" s="683"/>
      <c r="K18" s="683"/>
      <c r="L18" s="683"/>
      <c r="M18" s="68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3"/>
      <c r="B19" s="693"/>
      <c r="C19" s="693"/>
      <c r="D19" s="697"/>
      <c r="E19" s="701"/>
      <c r="F19" s="690"/>
      <c r="G19" s="625"/>
      <c r="H19" s="684"/>
      <c r="I19" s="684"/>
      <c r="J19" s="684"/>
      <c r="K19" s="684"/>
      <c r="L19" s="684"/>
      <c r="M19" s="68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4">
      <c r="A20" s="691">
        <f>'7. Mapa Final'!A20</f>
        <v>2</v>
      </c>
      <c r="B20" s="691" t="str">
        <f>'7. Mapa Final'!B20</f>
        <v>Posibilidad de no acceder a los sistemas de gestión de información</v>
      </c>
      <c r="C20" s="691" t="str">
        <f>'7. Mapa Final'!C20</f>
        <v xml:space="preserve">Imposibilidad  para los usuarios y partes interesadas de acceder a los sistemas  de gestión de información de fuentes del derecho requerida  </v>
      </c>
      <c r="D20" s="694" t="str">
        <f>'7. Mapa Final'!J20</f>
        <v>Muy Baja - 1</v>
      </c>
      <c r="E20" s="698" t="str">
        <f>'7. Mapa Final'!K20</f>
        <v>Leve - 1</v>
      </c>
      <c r="F20" s="688" t="str">
        <f>'7. Mapa Final'!M20</f>
        <v>Bajo - 1</v>
      </c>
      <c r="G20" s="555"/>
      <c r="H20" s="682"/>
      <c r="I20" s="682"/>
      <c r="J20" s="682"/>
      <c r="K20" s="682"/>
      <c r="L20" s="682"/>
      <c r="M20" s="68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2"/>
      <c r="B21" s="692"/>
      <c r="C21" s="692"/>
      <c r="D21" s="695"/>
      <c r="E21" s="699"/>
      <c r="F21" s="689"/>
      <c r="G21" s="555"/>
      <c r="H21" s="683"/>
      <c r="I21" s="683"/>
      <c r="J21" s="683"/>
      <c r="K21" s="683"/>
      <c r="L21" s="683"/>
      <c r="M21" s="68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2"/>
      <c r="B22" s="692"/>
      <c r="C22" s="692"/>
      <c r="D22" s="695"/>
      <c r="E22" s="699"/>
      <c r="F22" s="689"/>
      <c r="G22" s="555"/>
      <c r="H22" s="683"/>
      <c r="I22" s="683"/>
      <c r="J22" s="683"/>
      <c r="K22" s="683"/>
      <c r="L22" s="683"/>
      <c r="M22" s="68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2"/>
      <c r="B23" s="692"/>
      <c r="C23" s="692"/>
      <c r="D23" s="695"/>
      <c r="E23" s="699"/>
      <c r="F23" s="689"/>
      <c r="G23" s="555"/>
      <c r="H23" s="683"/>
      <c r="I23" s="683"/>
      <c r="J23" s="683"/>
      <c r="K23" s="683"/>
      <c r="L23" s="683"/>
      <c r="M23" s="68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2"/>
      <c r="B24" s="692"/>
      <c r="C24" s="692"/>
      <c r="D24" s="695"/>
      <c r="E24" s="699"/>
      <c r="F24" s="689"/>
      <c r="G24" s="555"/>
      <c r="H24" s="683"/>
      <c r="I24" s="683"/>
      <c r="J24" s="683"/>
      <c r="K24" s="683"/>
      <c r="L24" s="683"/>
      <c r="M24" s="68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2"/>
      <c r="B25" s="692"/>
      <c r="C25" s="692"/>
      <c r="D25" s="695"/>
      <c r="E25" s="699"/>
      <c r="F25" s="689"/>
      <c r="G25" s="555"/>
      <c r="H25" s="683"/>
      <c r="I25" s="683"/>
      <c r="J25" s="683"/>
      <c r="K25" s="683"/>
      <c r="L25" s="683"/>
      <c r="M25" s="683"/>
      <c r="N25" s="34"/>
      <c r="O25" s="34"/>
    </row>
    <row r="26" spans="1:169">
      <c r="A26" s="692"/>
      <c r="B26" s="692"/>
      <c r="C26" s="692"/>
      <c r="D26" s="695"/>
      <c r="E26" s="699"/>
      <c r="F26" s="689"/>
      <c r="G26" s="555"/>
      <c r="H26" s="683"/>
      <c r="I26" s="683"/>
      <c r="J26" s="683"/>
      <c r="K26" s="683"/>
      <c r="L26" s="683"/>
      <c r="M26" s="683"/>
      <c r="N26" s="34"/>
      <c r="O26" s="34"/>
    </row>
    <row r="27" spans="1:169">
      <c r="A27" s="692"/>
      <c r="B27" s="692"/>
      <c r="C27" s="692"/>
      <c r="D27" s="696"/>
      <c r="E27" s="700"/>
      <c r="F27" s="689"/>
      <c r="G27" s="555"/>
      <c r="H27" s="683"/>
      <c r="I27" s="683"/>
      <c r="J27" s="683"/>
      <c r="K27" s="683"/>
      <c r="L27" s="683"/>
      <c r="M27" s="683"/>
      <c r="N27" s="34"/>
      <c r="O27" s="34"/>
    </row>
    <row r="28" spans="1:169">
      <c r="A28" s="692"/>
      <c r="B28" s="692"/>
      <c r="C28" s="692"/>
      <c r="D28" s="696"/>
      <c r="E28" s="700"/>
      <c r="F28" s="689"/>
      <c r="G28" s="555"/>
      <c r="H28" s="683"/>
      <c r="I28" s="683"/>
      <c r="J28" s="683"/>
      <c r="K28" s="683"/>
      <c r="L28" s="683"/>
      <c r="M28" s="683"/>
      <c r="N28" s="34"/>
      <c r="O28" s="34"/>
    </row>
    <row r="29" spans="1:169" ht="16" thickBot="1">
      <c r="A29" s="693"/>
      <c r="B29" s="693"/>
      <c r="C29" s="693"/>
      <c r="D29" s="697"/>
      <c r="E29" s="701"/>
      <c r="F29" s="690"/>
      <c r="G29" s="625"/>
      <c r="H29" s="684"/>
      <c r="I29" s="684"/>
      <c r="J29" s="684"/>
      <c r="K29" s="684"/>
      <c r="L29" s="684"/>
      <c r="M29" s="684"/>
      <c r="N29" s="34"/>
      <c r="O29" s="34"/>
    </row>
    <row r="30" spans="1:169">
      <c r="A30" s="691">
        <f>'7. Mapa Final'!A30</f>
        <v>3</v>
      </c>
      <c r="B30" s="691" t="str">
        <f>'7. Mapa Final'!B30</f>
        <v xml:space="preserve">
Recibir dádivas o beneficios a nombre propio o de terceros para expedir irregularmente Certificados de Paz y Salvo de Biblioteca</v>
      </c>
      <c r="C30" s="691" t="str">
        <f>'7. Mapa Final'!C30</f>
        <v>Se expide irregularmente Certificados de Paz y Salvo en beneficio propio o de un tercero, pidiendo o recibiendo alguna contraprestación económica o material.</v>
      </c>
      <c r="D30" s="694" t="str">
        <f>'7. Mapa Final'!J30</f>
        <v>Muy Baja - 1</v>
      </c>
      <c r="E30" s="698" t="str">
        <f>'7. Mapa Final'!K30</f>
        <v>Leve - 1</v>
      </c>
      <c r="F30" s="688" t="str">
        <f>'7. Mapa Final'!M30</f>
        <v>Bajo - 1</v>
      </c>
      <c r="G30" s="555"/>
      <c r="H30" s="682"/>
      <c r="I30" s="682"/>
      <c r="J30" s="682"/>
      <c r="K30" s="682"/>
      <c r="L30" s="682"/>
      <c r="M30" s="682"/>
    </row>
    <row r="31" spans="1:169">
      <c r="A31" s="692"/>
      <c r="B31" s="692"/>
      <c r="C31" s="692"/>
      <c r="D31" s="695"/>
      <c r="E31" s="699"/>
      <c r="F31" s="689"/>
      <c r="G31" s="555"/>
      <c r="H31" s="683"/>
      <c r="I31" s="683"/>
      <c r="J31" s="683"/>
      <c r="K31" s="683"/>
      <c r="L31" s="683"/>
      <c r="M31" s="683"/>
    </row>
    <row r="32" spans="1:169">
      <c r="A32" s="692"/>
      <c r="B32" s="692"/>
      <c r="C32" s="692"/>
      <c r="D32" s="695"/>
      <c r="E32" s="699"/>
      <c r="F32" s="689"/>
      <c r="G32" s="555"/>
      <c r="H32" s="683"/>
      <c r="I32" s="683"/>
      <c r="J32" s="683"/>
      <c r="K32" s="683"/>
      <c r="L32" s="683"/>
      <c r="M32" s="683"/>
    </row>
    <row r="33" spans="1:13">
      <c r="A33" s="692"/>
      <c r="B33" s="692"/>
      <c r="C33" s="692"/>
      <c r="D33" s="695"/>
      <c r="E33" s="699"/>
      <c r="F33" s="689"/>
      <c r="G33" s="555"/>
      <c r="H33" s="683"/>
      <c r="I33" s="683"/>
      <c r="J33" s="683"/>
      <c r="K33" s="683"/>
      <c r="L33" s="683"/>
      <c r="M33" s="683"/>
    </row>
    <row r="34" spans="1:13">
      <c r="A34" s="692"/>
      <c r="B34" s="692"/>
      <c r="C34" s="692"/>
      <c r="D34" s="695"/>
      <c r="E34" s="699"/>
      <c r="F34" s="689"/>
      <c r="G34" s="555"/>
      <c r="H34" s="683"/>
      <c r="I34" s="683"/>
      <c r="J34" s="683"/>
      <c r="K34" s="683"/>
      <c r="L34" s="683"/>
      <c r="M34" s="683"/>
    </row>
    <row r="35" spans="1:13">
      <c r="A35" s="692"/>
      <c r="B35" s="692"/>
      <c r="C35" s="692"/>
      <c r="D35" s="695"/>
      <c r="E35" s="699"/>
      <c r="F35" s="689"/>
      <c r="G35" s="555"/>
      <c r="H35" s="683"/>
      <c r="I35" s="683"/>
      <c r="J35" s="683"/>
      <c r="K35" s="683"/>
      <c r="L35" s="683"/>
      <c r="M35" s="683"/>
    </row>
    <row r="36" spans="1:13">
      <c r="A36" s="692"/>
      <c r="B36" s="692"/>
      <c r="C36" s="692"/>
      <c r="D36" s="695"/>
      <c r="E36" s="699"/>
      <c r="F36" s="689"/>
      <c r="G36" s="555"/>
      <c r="H36" s="683"/>
      <c r="I36" s="683"/>
      <c r="J36" s="683"/>
      <c r="K36" s="683"/>
      <c r="L36" s="683"/>
      <c r="M36" s="683"/>
    </row>
    <row r="37" spans="1:13">
      <c r="A37" s="692"/>
      <c r="B37" s="692"/>
      <c r="C37" s="692"/>
      <c r="D37" s="696"/>
      <c r="E37" s="700"/>
      <c r="F37" s="689"/>
      <c r="G37" s="555"/>
      <c r="H37" s="683"/>
      <c r="I37" s="683"/>
      <c r="J37" s="683"/>
      <c r="K37" s="683"/>
      <c r="L37" s="683"/>
      <c r="M37" s="683"/>
    </row>
    <row r="38" spans="1:13">
      <c r="A38" s="692"/>
      <c r="B38" s="692"/>
      <c r="C38" s="692"/>
      <c r="D38" s="696"/>
      <c r="E38" s="700"/>
      <c r="F38" s="689"/>
      <c r="G38" s="555"/>
      <c r="H38" s="683"/>
      <c r="I38" s="683"/>
      <c r="J38" s="683"/>
      <c r="K38" s="683"/>
      <c r="L38" s="683"/>
      <c r="M38" s="683"/>
    </row>
    <row r="39" spans="1:13" ht="16" thickBot="1">
      <c r="A39" s="693"/>
      <c r="B39" s="693"/>
      <c r="C39" s="693"/>
      <c r="D39" s="697"/>
      <c r="E39" s="701"/>
      <c r="F39" s="690"/>
      <c r="G39" s="625"/>
      <c r="H39" s="684"/>
      <c r="I39" s="684"/>
      <c r="J39" s="684"/>
      <c r="K39" s="684"/>
      <c r="L39" s="684"/>
      <c r="M39" s="684"/>
    </row>
    <row r="40" spans="1:13">
      <c r="A40" s="691">
        <f>'7. Mapa Final'!A40</f>
        <v>4</v>
      </c>
      <c r="B40" s="691" t="str">
        <f>'7. Mapa Final'!B40</f>
        <v>Ofrecer, prometer, entregar, aceptar o solicitar una ventaja indebida en beneficio propio o de terceros para conseguir el favorecimiento competitivo en la elaboración de las especificaciones o requerimientos técnicos de actividades de inversión.</v>
      </c>
      <c r="C40" s="691" t="str">
        <f>'7. Mapa Final'!C40</f>
        <v>Cuando en desarrollo del proceso de adquisición de bienes o servicios, se entrega a la Unidad o área encargada información con las especificaciones o requerimientos técnicos de las actividades de inversión, de manera ventajosa para un proveedor de servicios, mediando sobornos, falsos lobbies, coimas, favoreciendo solo a un proveedor.</v>
      </c>
      <c r="D40" s="694" t="str">
        <f>'7. Mapa Final'!J40</f>
        <v>Muy Baja - 1</v>
      </c>
      <c r="E40" s="698" t="str">
        <f>'7. Mapa Final'!K40</f>
        <v>Moderado - 3</v>
      </c>
      <c r="F40" s="688" t="str">
        <f>'7. Mapa Final'!M40</f>
        <v>Moderado - 3</v>
      </c>
      <c r="G40" s="555"/>
      <c r="H40" s="682"/>
      <c r="I40" s="682"/>
      <c r="J40" s="682"/>
      <c r="K40" s="682"/>
      <c r="L40" s="682"/>
      <c r="M40" s="682"/>
    </row>
    <row r="41" spans="1:13">
      <c r="A41" s="692"/>
      <c r="B41" s="692"/>
      <c r="C41" s="692"/>
      <c r="D41" s="695"/>
      <c r="E41" s="699"/>
      <c r="F41" s="689"/>
      <c r="G41" s="555"/>
      <c r="H41" s="683"/>
      <c r="I41" s="683"/>
      <c r="J41" s="683"/>
      <c r="K41" s="683"/>
      <c r="L41" s="683"/>
      <c r="M41" s="683"/>
    </row>
    <row r="42" spans="1:13">
      <c r="A42" s="692"/>
      <c r="B42" s="692"/>
      <c r="C42" s="692"/>
      <c r="D42" s="695"/>
      <c r="E42" s="699"/>
      <c r="F42" s="689"/>
      <c r="G42" s="555"/>
      <c r="H42" s="683"/>
      <c r="I42" s="683"/>
      <c r="J42" s="683"/>
      <c r="K42" s="683"/>
      <c r="L42" s="683"/>
      <c r="M42" s="683"/>
    </row>
    <row r="43" spans="1:13">
      <c r="A43" s="692"/>
      <c r="B43" s="692"/>
      <c r="C43" s="692"/>
      <c r="D43" s="695"/>
      <c r="E43" s="699"/>
      <c r="F43" s="689"/>
      <c r="G43" s="555"/>
      <c r="H43" s="683"/>
      <c r="I43" s="683"/>
      <c r="J43" s="683"/>
      <c r="K43" s="683"/>
      <c r="L43" s="683"/>
      <c r="M43" s="683"/>
    </row>
    <row r="44" spans="1:13">
      <c r="A44" s="692"/>
      <c r="B44" s="692"/>
      <c r="C44" s="692"/>
      <c r="D44" s="695"/>
      <c r="E44" s="699"/>
      <c r="F44" s="689"/>
      <c r="G44" s="555"/>
      <c r="H44" s="683"/>
      <c r="I44" s="683"/>
      <c r="J44" s="683"/>
      <c r="K44" s="683"/>
      <c r="L44" s="683"/>
      <c r="M44" s="683"/>
    </row>
    <row r="45" spans="1:13">
      <c r="A45" s="692"/>
      <c r="B45" s="692"/>
      <c r="C45" s="692"/>
      <c r="D45" s="695"/>
      <c r="E45" s="699"/>
      <c r="F45" s="689"/>
      <c r="G45" s="555"/>
      <c r="H45" s="683"/>
      <c r="I45" s="683"/>
      <c r="J45" s="683"/>
      <c r="K45" s="683"/>
      <c r="L45" s="683"/>
      <c r="M45" s="683"/>
    </row>
    <row r="46" spans="1:13">
      <c r="A46" s="692"/>
      <c r="B46" s="692"/>
      <c r="C46" s="692"/>
      <c r="D46" s="695"/>
      <c r="E46" s="699"/>
      <c r="F46" s="689"/>
      <c r="G46" s="555"/>
      <c r="H46" s="683"/>
      <c r="I46" s="683"/>
      <c r="J46" s="683"/>
      <c r="K46" s="683"/>
      <c r="L46" s="683"/>
      <c r="M46" s="683"/>
    </row>
    <row r="47" spans="1:13">
      <c r="A47" s="692"/>
      <c r="B47" s="692"/>
      <c r="C47" s="692"/>
      <c r="D47" s="696"/>
      <c r="E47" s="700"/>
      <c r="F47" s="689"/>
      <c r="G47" s="555"/>
      <c r="H47" s="683"/>
      <c r="I47" s="683"/>
      <c r="J47" s="683"/>
      <c r="K47" s="683"/>
      <c r="L47" s="683"/>
      <c r="M47" s="683"/>
    </row>
    <row r="48" spans="1:13">
      <c r="A48" s="692"/>
      <c r="B48" s="692"/>
      <c r="C48" s="692"/>
      <c r="D48" s="696"/>
      <c r="E48" s="700"/>
      <c r="F48" s="689"/>
      <c r="G48" s="555"/>
      <c r="H48" s="683"/>
      <c r="I48" s="683"/>
      <c r="J48" s="683"/>
      <c r="K48" s="683"/>
      <c r="L48" s="683"/>
      <c r="M48" s="683"/>
    </row>
    <row r="49" spans="1:13" ht="16" thickBot="1">
      <c r="A49" s="693"/>
      <c r="B49" s="693"/>
      <c r="C49" s="693"/>
      <c r="D49" s="697"/>
      <c r="E49" s="701"/>
      <c r="F49" s="690"/>
      <c r="G49" s="625"/>
      <c r="H49" s="684"/>
      <c r="I49" s="684"/>
      <c r="J49" s="684"/>
      <c r="K49" s="684"/>
      <c r="L49" s="684"/>
      <c r="M49" s="684"/>
    </row>
  </sheetData>
  <mergeCells count="68">
    <mergeCell ref="A4:B4"/>
    <mergeCell ref="A5:B5"/>
    <mergeCell ref="A1:B2"/>
    <mergeCell ref="C1:M3"/>
    <mergeCell ref="H7:H8"/>
    <mergeCell ref="I7:J7"/>
    <mergeCell ref="K7:L7"/>
    <mergeCell ref="M7:M8"/>
    <mergeCell ref="A6:B6"/>
    <mergeCell ref="A7:C7"/>
    <mergeCell ref="D7:F7"/>
    <mergeCell ref="G7:G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D10:D19"/>
    <mergeCell ref="E10:E19"/>
    <mergeCell ref="H30:H39"/>
    <mergeCell ref="I30:I39"/>
    <mergeCell ref="A30:A39"/>
    <mergeCell ref="A20:A29"/>
    <mergeCell ref="C20:C29"/>
    <mergeCell ref="B30:B39"/>
    <mergeCell ref="C30:C39"/>
    <mergeCell ref="D20:D29"/>
    <mergeCell ref="E20:E29"/>
    <mergeCell ref="D30:D39"/>
    <mergeCell ref="E30:E39"/>
    <mergeCell ref="A40:A49"/>
    <mergeCell ref="B40:B49"/>
    <mergeCell ref="C40:C49"/>
    <mergeCell ref="D40:D49"/>
    <mergeCell ref="E40:E49"/>
    <mergeCell ref="K40:K49"/>
    <mergeCell ref="L40:L49"/>
    <mergeCell ref="M40:M49"/>
    <mergeCell ref="C4:M4"/>
    <mergeCell ref="C5:M5"/>
    <mergeCell ref="C6:M6"/>
    <mergeCell ref="F40:F49"/>
    <mergeCell ref="G40:G49"/>
    <mergeCell ref="H40:H49"/>
    <mergeCell ref="I40:I49"/>
    <mergeCell ref="J40:J49"/>
    <mergeCell ref="F30:F39"/>
    <mergeCell ref="G20:G29"/>
    <mergeCell ref="H20:H29"/>
    <mergeCell ref="I20:I29"/>
    <mergeCell ref="G30:G39"/>
  </mergeCells>
  <conditionalFormatting sqref="A7:B7">
    <cfRule type="containsText" dxfId="127" priority="673" operator="containsText" text="4- Bajo">
      <formula>NOT(ISERROR(SEARCH("4- Bajo",A7)))</formula>
    </cfRule>
    <cfRule type="containsText" dxfId="126" priority="672" operator="containsText" text="3- Bajo">
      <formula>NOT(ISERROR(SEARCH("3- Bajo",A7)))</formula>
    </cfRule>
    <cfRule type="containsText" dxfId="125" priority="671" operator="containsText" text="4- Moderado">
      <formula>NOT(ISERROR(SEARCH("4- Moderado",A7)))</formula>
    </cfRule>
    <cfRule type="containsText" dxfId="124" priority="670" operator="containsText" text="6- Moderado">
      <formula>NOT(ISERROR(SEARCH("6- Moderado",A7)))</formula>
    </cfRule>
    <cfRule type="containsText" dxfId="123" priority="669" operator="containsText" text="3- Moderado">
      <formula>NOT(ISERROR(SEARCH("3- Moderado",A7)))</formula>
    </cfRule>
    <cfRule type="containsText" dxfId="122" priority="674" operator="containsText" text="1- Bajo">
      <formula>NOT(ISERROR(SEARCH("1- Bajo",A7)))</formula>
    </cfRule>
  </conditionalFormatting>
  <conditionalFormatting sqref="A10:E10 A20:E20 A30:E30 A40:E40">
    <cfRule type="containsText" dxfId="121" priority="645" operator="containsText" text="3- Moderado">
      <formula>NOT(ISERROR(SEARCH("3- Moderado",A10)))</formula>
    </cfRule>
    <cfRule type="containsText" dxfId="120" priority="650" operator="containsText" text="1- Bajo">
      <formula>NOT(ISERROR(SEARCH("1- Bajo",A10)))</formula>
    </cfRule>
    <cfRule type="containsText" dxfId="119" priority="649" operator="containsText" text="4- Bajo">
      <formula>NOT(ISERROR(SEARCH("4- Bajo",A10)))</formula>
    </cfRule>
    <cfRule type="containsText" dxfId="118" priority="648" operator="containsText" text="3- Bajo">
      <formula>NOT(ISERROR(SEARCH("3- Bajo",A10)))</formula>
    </cfRule>
    <cfRule type="containsText" dxfId="117" priority="647" operator="containsText" text="4- Moderado">
      <formula>NOT(ISERROR(SEARCH("4- Moderado",A10)))</formula>
    </cfRule>
    <cfRule type="containsText" dxfId="116" priority="646" operator="containsText" text="6- Moderado">
      <formula>NOT(ISERROR(SEARCH("6- Moderado",A10)))</formula>
    </cfRule>
  </conditionalFormatting>
  <conditionalFormatting sqref="C8:F8">
    <cfRule type="containsText" dxfId="115" priority="3" operator="containsText" text="4- Moderado">
      <formula>NOT(ISERROR(SEARCH("4- Moderado",C8)))</formula>
    </cfRule>
    <cfRule type="containsText" dxfId="114" priority="4" operator="containsText" text="3- Bajo">
      <formula>NOT(ISERROR(SEARCH("3- Bajo",C8)))</formula>
    </cfRule>
    <cfRule type="containsText" dxfId="113" priority="5" operator="containsText" text="4- Bajo">
      <formula>NOT(ISERROR(SEARCH("4- Bajo",C8)))</formula>
    </cfRule>
    <cfRule type="containsText" dxfId="112" priority="6" operator="containsText" text="1- Bajo">
      <formula>NOT(ISERROR(SEARCH("1- Bajo",C8)))</formula>
    </cfRule>
    <cfRule type="containsText" dxfId="111" priority="1" operator="containsText" text="3- Moderado">
      <formula>NOT(ISERROR(SEARCH("3- Moderado",C8)))</formula>
    </cfRule>
    <cfRule type="containsText" dxfId="110" priority="2" operator="containsText" text="6- Moderado">
      <formula>NOT(ISERROR(SEARCH("6- Moderado",C8)))</formula>
    </cfRule>
  </conditionalFormatting>
  <conditionalFormatting sqref="D10:D49">
    <cfRule type="containsText" dxfId="109" priority="561" operator="containsText" text="Muy Baja">
      <formula>NOT(ISERROR(SEARCH("Muy Baja",D10)))</formula>
    </cfRule>
    <cfRule type="containsText" dxfId="108" priority="560" operator="containsText" text="Baja">
      <formula>NOT(ISERROR(SEARCH("Baja",D10)))</formula>
    </cfRule>
    <cfRule type="containsText" dxfId="107" priority="559" operator="containsText" text="Alta">
      <formula>NOT(ISERROR(SEARCH("Alta",D10)))</formula>
    </cfRule>
    <cfRule type="containsText" dxfId="106" priority="558" operator="containsText" text="Muy Alta">
      <formula>NOT(ISERROR(SEARCH("Muy Alta",D10)))</formula>
    </cfRule>
    <cfRule type="containsText" dxfId="105" priority="578" operator="containsText" text="Media">
      <formula>NOT(ISERROR(SEARCH("Media",D10)))</formula>
    </cfRule>
  </conditionalFormatting>
  <conditionalFormatting sqref="E10:E49">
    <cfRule type="containsText" dxfId="104" priority="557" operator="containsText" text="Leve">
      <formula>NOT(ISERROR(SEARCH("Leve",E10)))</formula>
    </cfRule>
    <cfRule type="containsText" dxfId="103" priority="556" operator="containsText" text="Menor">
      <formula>NOT(ISERROR(SEARCH("Menor",E10)))</formula>
    </cfRule>
    <cfRule type="containsText" dxfId="102" priority="555" operator="containsText" text="Mayor">
      <formula>NOT(ISERROR(SEARCH("Mayor",E10)))</formula>
    </cfRule>
    <cfRule type="containsText" dxfId="101" priority="554" operator="containsText" text="Catastrófico">
      <formula>NOT(ISERROR(SEARCH("Catastrófico",E10)))</formula>
    </cfRule>
  </conditionalFormatting>
  <conditionalFormatting sqref="E10:F49">
    <cfRule type="containsText" dxfId="100" priority="577" operator="containsText" text="Moderado">
      <formula>NOT(ISERROR(SEARCH("Moderado",E10)))</formula>
    </cfRule>
  </conditionalFormatting>
  <conditionalFormatting sqref="F10:F4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49"/>
  <sheetViews>
    <sheetView zoomScale="71" zoomScaleNormal="71" workbookViewId="0">
      <selection activeCell="Q25" sqref="Q25"/>
    </sheetView>
  </sheetViews>
  <sheetFormatPr baseColWidth="10" defaultColWidth="11.5" defaultRowHeight="15"/>
  <cols>
    <col min="1" max="2" width="18.5" style="5" customWidth="1"/>
    <col min="3" max="3" width="40.33203125" customWidth="1"/>
    <col min="4" max="4" width="16.83203125" style="97" customWidth="1"/>
    <col min="5" max="5" width="18.5" style="27" customWidth="1"/>
    <col min="6" max="6" width="18.33203125" style="27" bestFit="1" customWidth="1"/>
    <col min="7" max="7" width="18.33203125" bestFit="1" customWidth="1"/>
    <col min="8" max="8" width="32.6640625" customWidth="1"/>
    <col min="9" max="9" width="16.5" customWidth="1"/>
    <col min="10" max="10" width="14.33203125" customWidth="1"/>
    <col min="11" max="11" width="17.6640625" customWidth="1"/>
    <col min="12" max="12" width="15.33203125" customWidth="1"/>
    <col min="13" max="13" width="16.33203125" customWidth="1"/>
    <col min="14" max="169" width="11.5" style="2"/>
  </cols>
  <sheetData>
    <row r="1" spans="1:271" s="19" customFormat="1" ht="16.5" customHeight="1">
      <c r="A1" s="706"/>
      <c r="B1" s="707"/>
      <c r="C1" s="710"/>
      <c r="D1" s="710"/>
      <c r="E1" s="710"/>
      <c r="F1" s="710"/>
      <c r="G1" s="710"/>
      <c r="H1" s="710"/>
      <c r="I1" s="710"/>
      <c r="J1" s="710"/>
      <c r="K1" s="710"/>
      <c r="L1" s="710"/>
      <c r="M1" s="71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8"/>
      <c r="B2" s="709"/>
      <c r="C2" s="710"/>
      <c r="D2" s="710"/>
      <c r="E2" s="710"/>
      <c r="F2" s="710"/>
      <c r="G2" s="710"/>
      <c r="H2" s="710"/>
      <c r="I2" s="710"/>
      <c r="J2" s="710"/>
      <c r="K2" s="710"/>
      <c r="L2" s="710"/>
      <c r="M2" s="71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2"/>
      <c r="D3" s="712"/>
      <c r="E3" s="712"/>
      <c r="F3" s="712"/>
      <c r="G3" s="712"/>
      <c r="H3" s="712"/>
      <c r="I3" s="712"/>
      <c r="J3" s="712"/>
      <c r="K3" s="712"/>
      <c r="L3" s="712"/>
      <c r="M3" s="71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04" t="s">
        <v>272</v>
      </c>
      <c r="B4" s="705"/>
      <c r="C4" s="644" t="str">
        <f>'6. Valoración Controles'!C4:N4</f>
        <v>Gestión de la Información Judicial</v>
      </c>
      <c r="D4" s="645"/>
      <c r="E4" s="645"/>
      <c r="F4" s="645"/>
      <c r="G4" s="645"/>
      <c r="H4" s="645"/>
      <c r="I4" s="645"/>
      <c r="J4" s="645"/>
      <c r="K4" s="645"/>
      <c r="L4" s="645"/>
      <c r="M4" s="6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0.5" customHeight="1">
      <c r="A5" s="704" t="s">
        <v>274</v>
      </c>
      <c r="B5" s="705"/>
      <c r="C5" s="641"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42"/>
      <c r="E5" s="642"/>
      <c r="F5" s="642"/>
      <c r="G5" s="642"/>
      <c r="H5" s="642"/>
      <c r="I5" s="642"/>
      <c r="J5" s="642"/>
      <c r="K5" s="642"/>
      <c r="L5" s="642"/>
      <c r="M5" s="64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04" t="s">
        <v>275</v>
      </c>
      <c r="B6" s="705"/>
      <c r="C6" s="641" t="str">
        <f>'6. Valoración Controles'!C6:V6</f>
        <v xml:space="preserve">Nivel Central </v>
      </c>
      <c r="D6" s="642"/>
      <c r="E6" s="642"/>
      <c r="F6" s="642"/>
      <c r="G6" s="642"/>
      <c r="H6" s="642"/>
      <c r="I6" s="642"/>
      <c r="J6" s="642"/>
      <c r="K6" s="642"/>
      <c r="L6" s="642"/>
      <c r="M6" s="64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20" t="s">
        <v>481</v>
      </c>
      <c r="B7" s="721"/>
      <c r="C7" s="722"/>
      <c r="D7" s="723" t="s">
        <v>482</v>
      </c>
      <c r="E7" s="723"/>
      <c r="F7" s="723"/>
      <c r="G7" s="724" t="s">
        <v>483</v>
      </c>
      <c r="H7" s="714" t="s">
        <v>484</v>
      </c>
      <c r="I7" s="716" t="s">
        <v>485</v>
      </c>
      <c r="J7" s="717"/>
      <c r="K7" s="716" t="s">
        <v>486</v>
      </c>
      <c r="L7" s="717"/>
      <c r="M7" s="718" t="s">
        <v>499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214</v>
      </c>
      <c r="C8" s="36" t="s">
        <v>216</v>
      </c>
      <c r="D8" s="28" t="s">
        <v>226</v>
      </c>
      <c r="E8" s="28" t="s">
        <v>488</v>
      </c>
      <c r="F8" s="28" t="s">
        <v>489</v>
      </c>
      <c r="G8" s="725"/>
      <c r="H8" s="715"/>
      <c r="I8" s="29" t="s">
        <v>490</v>
      </c>
      <c r="J8" s="29" t="s">
        <v>491</v>
      </c>
      <c r="K8" s="29" t="s">
        <v>492</v>
      </c>
      <c r="L8" s="29" t="s">
        <v>493</v>
      </c>
      <c r="M8" s="71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2"/>
      <c r="B9" s="703"/>
      <c r="C9" s="703"/>
      <c r="D9" s="703"/>
      <c r="E9" s="703"/>
      <c r="F9" s="703"/>
      <c r="G9" s="70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1">
        <f>'7. Mapa Final'!A10</f>
        <v>1</v>
      </c>
      <c r="B10" s="691" t="str">
        <f>'7. Mapa Final'!B10</f>
        <v xml:space="preserve">Posibilidad de entregar información inexacta o desactualizada a usuarios  y partes interesadas </v>
      </c>
      <c r="C10" s="691" t="str">
        <f>'7. Mapa Final'!C10</f>
        <v xml:space="preserve">Entregar información de las fuentes del derecho inexacta, errada o desactualizada que no corresponde a la solicitud recibida por los usuarios  y partes interesadas 
</v>
      </c>
      <c r="D10" s="694" t="str">
        <f>'7. Mapa Final'!J10</f>
        <v>Muy Baja - 1</v>
      </c>
      <c r="E10" s="698" t="str">
        <f>'7. Mapa Final'!K10</f>
        <v>Menor - 2</v>
      </c>
      <c r="F10" s="688" t="str">
        <f>'7. Mapa Final'!M10</f>
        <v>Bajo - 2</v>
      </c>
      <c r="G10" s="555"/>
      <c r="H10" s="682"/>
      <c r="I10" s="682"/>
      <c r="J10" s="682"/>
      <c r="K10" s="682"/>
      <c r="L10" s="682"/>
      <c r="M10" s="68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2"/>
      <c r="B11" s="692"/>
      <c r="C11" s="692"/>
      <c r="D11" s="695"/>
      <c r="E11" s="699"/>
      <c r="F11" s="689"/>
      <c r="G11" s="555"/>
      <c r="H11" s="683"/>
      <c r="I11" s="683"/>
      <c r="J11" s="683"/>
      <c r="K11" s="683"/>
      <c r="L11" s="683"/>
      <c r="M11" s="68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2"/>
      <c r="B12" s="692"/>
      <c r="C12" s="692"/>
      <c r="D12" s="695"/>
      <c r="E12" s="699"/>
      <c r="F12" s="689"/>
      <c r="G12" s="555"/>
      <c r="H12" s="683"/>
      <c r="I12" s="683"/>
      <c r="J12" s="683"/>
      <c r="K12" s="683"/>
      <c r="L12" s="683"/>
      <c r="M12" s="68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2"/>
      <c r="B13" s="692"/>
      <c r="C13" s="692"/>
      <c r="D13" s="695"/>
      <c r="E13" s="699"/>
      <c r="F13" s="689"/>
      <c r="G13" s="555"/>
      <c r="H13" s="683"/>
      <c r="I13" s="683"/>
      <c r="J13" s="683"/>
      <c r="K13" s="683"/>
      <c r="L13" s="683"/>
      <c r="M13" s="68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2"/>
      <c r="B14" s="692"/>
      <c r="C14" s="692"/>
      <c r="D14" s="695"/>
      <c r="E14" s="699"/>
      <c r="F14" s="689"/>
      <c r="G14" s="555"/>
      <c r="H14" s="683"/>
      <c r="I14" s="683"/>
      <c r="J14" s="683"/>
      <c r="K14" s="683"/>
      <c r="L14" s="683"/>
      <c r="M14" s="68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2"/>
      <c r="B15" s="692"/>
      <c r="C15" s="692"/>
      <c r="D15" s="695"/>
      <c r="E15" s="699"/>
      <c r="F15" s="689"/>
      <c r="G15" s="555"/>
      <c r="H15" s="683"/>
      <c r="I15" s="683"/>
      <c r="J15" s="683"/>
      <c r="K15" s="683"/>
      <c r="L15" s="683"/>
      <c r="M15" s="68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2"/>
      <c r="B16" s="692"/>
      <c r="C16" s="692"/>
      <c r="D16" s="695"/>
      <c r="E16" s="699"/>
      <c r="F16" s="689"/>
      <c r="G16" s="555"/>
      <c r="H16" s="683"/>
      <c r="I16" s="683"/>
      <c r="J16" s="683"/>
      <c r="K16" s="683"/>
      <c r="L16" s="683"/>
      <c r="M16" s="68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2"/>
      <c r="B17" s="692"/>
      <c r="C17" s="692"/>
      <c r="D17" s="696"/>
      <c r="E17" s="700"/>
      <c r="F17" s="689"/>
      <c r="G17" s="555"/>
      <c r="H17" s="683"/>
      <c r="I17" s="683"/>
      <c r="J17" s="683"/>
      <c r="K17" s="683"/>
      <c r="L17" s="683"/>
      <c r="M17" s="68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2"/>
      <c r="B18" s="692"/>
      <c r="C18" s="692"/>
      <c r="D18" s="696"/>
      <c r="E18" s="700"/>
      <c r="F18" s="689"/>
      <c r="G18" s="555"/>
      <c r="H18" s="683"/>
      <c r="I18" s="683"/>
      <c r="J18" s="683"/>
      <c r="K18" s="683"/>
      <c r="L18" s="683"/>
      <c r="M18" s="68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3"/>
      <c r="B19" s="693"/>
      <c r="C19" s="693"/>
      <c r="D19" s="697"/>
      <c r="E19" s="701"/>
      <c r="F19" s="690"/>
      <c r="G19" s="625"/>
      <c r="H19" s="684"/>
      <c r="I19" s="684"/>
      <c r="J19" s="684"/>
      <c r="K19" s="684"/>
      <c r="L19" s="684"/>
      <c r="M19" s="68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4" customHeight="1">
      <c r="A20" s="691">
        <f>'7. Mapa Final'!A20</f>
        <v>2</v>
      </c>
      <c r="B20" s="691" t="str">
        <f>'7. Mapa Final'!B20</f>
        <v>Posibilidad de no acceder a los sistemas de gestión de información</v>
      </c>
      <c r="C20" s="691" t="str">
        <f>'7. Mapa Final'!C20</f>
        <v xml:space="preserve">Imposibilidad  para los usuarios y partes interesadas de acceder a los sistemas  de gestión de información de fuentes del derecho requerida  </v>
      </c>
      <c r="D20" s="694" t="str">
        <f>'7. Mapa Final'!J20</f>
        <v>Muy Baja - 1</v>
      </c>
      <c r="E20" s="698" t="str">
        <f>'7. Mapa Final'!K20</f>
        <v>Leve - 1</v>
      </c>
      <c r="F20" s="688" t="str">
        <f>'7. Mapa Final'!M20</f>
        <v>Bajo - 1</v>
      </c>
      <c r="G20" s="555"/>
      <c r="H20" s="682"/>
      <c r="I20" s="682"/>
      <c r="J20" s="682"/>
      <c r="K20" s="682"/>
      <c r="L20" s="682"/>
      <c r="M20" s="68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2"/>
      <c r="B21" s="692"/>
      <c r="C21" s="692"/>
      <c r="D21" s="695"/>
      <c r="E21" s="699"/>
      <c r="F21" s="689"/>
      <c r="G21" s="555"/>
      <c r="H21" s="683"/>
      <c r="I21" s="683"/>
      <c r="J21" s="683"/>
      <c r="K21" s="683"/>
      <c r="L21" s="683"/>
      <c r="M21" s="68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2"/>
      <c r="B22" s="692"/>
      <c r="C22" s="692"/>
      <c r="D22" s="695"/>
      <c r="E22" s="699"/>
      <c r="F22" s="689"/>
      <c r="G22" s="555"/>
      <c r="H22" s="683"/>
      <c r="I22" s="683"/>
      <c r="J22" s="683"/>
      <c r="K22" s="683"/>
      <c r="L22" s="683"/>
      <c r="M22" s="68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2"/>
      <c r="B23" s="692"/>
      <c r="C23" s="692"/>
      <c r="D23" s="695"/>
      <c r="E23" s="699"/>
      <c r="F23" s="689"/>
      <c r="G23" s="555"/>
      <c r="H23" s="683"/>
      <c r="I23" s="683"/>
      <c r="J23" s="683"/>
      <c r="K23" s="683"/>
      <c r="L23" s="683"/>
      <c r="M23" s="68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2"/>
      <c r="B24" s="692"/>
      <c r="C24" s="692"/>
      <c r="D24" s="695"/>
      <c r="E24" s="699"/>
      <c r="F24" s="689"/>
      <c r="G24" s="555"/>
      <c r="H24" s="683"/>
      <c r="I24" s="683"/>
      <c r="J24" s="683"/>
      <c r="K24" s="683"/>
      <c r="L24" s="683"/>
      <c r="M24" s="68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2"/>
      <c r="B25" s="692"/>
      <c r="C25" s="692"/>
      <c r="D25" s="695"/>
      <c r="E25" s="699"/>
      <c r="F25" s="689"/>
      <c r="G25" s="555"/>
      <c r="H25" s="683"/>
      <c r="I25" s="683"/>
      <c r="J25" s="683"/>
      <c r="K25" s="683"/>
      <c r="L25" s="683"/>
      <c r="M25" s="683"/>
      <c r="N25" s="34"/>
      <c r="O25" s="34"/>
    </row>
    <row r="26" spans="1:169">
      <c r="A26" s="692"/>
      <c r="B26" s="692"/>
      <c r="C26" s="692"/>
      <c r="D26" s="695"/>
      <c r="E26" s="699"/>
      <c r="F26" s="689"/>
      <c r="G26" s="555"/>
      <c r="H26" s="683"/>
      <c r="I26" s="683"/>
      <c r="J26" s="683"/>
      <c r="K26" s="683"/>
      <c r="L26" s="683"/>
      <c r="M26" s="683"/>
      <c r="N26" s="34"/>
      <c r="O26" s="34"/>
    </row>
    <row r="27" spans="1:169">
      <c r="A27" s="692"/>
      <c r="B27" s="692"/>
      <c r="C27" s="692"/>
      <c r="D27" s="696"/>
      <c r="E27" s="700"/>
      <c r="F27" s="689"/>
      <c r="G27" s="555"/>
      <c r="H27" s="683"/>
      <c r="I27" s="683"/>
      <c r="J27" s="683"/>
      <c r="K27" s="683"/>
      <c r="L27" s="683"/>
      <c r="M27" s="683"/>
      <c r="N27" s="34"/>
      <c r="O27" s="34"/>
    </row>
    <row r="28" spans="1:169">
      <c r="A28" s="692"/>
      <c r="B28" s="692"/>
      <c r="C28" s="692"/>
      <c r="D28" s="696"/>
      <c r="E28" s="700"/>
      <c r="F28" s="689"/>
      <c r="G28" s="555"/>
      <c r="H28" s="683"/>
      <c r="I28" s="683"/>
      <c r="J28" s="683"/>
      <c r="K28" s="683"/>
      <c r="L28" s="683"/>
      <c r="M28" s="683"/>
      <c r="N28" s="34"/>
      <c r="O28" s="34"/>
    </row>
    <row r="29" spans="1:169" ht="16" thickBot="1">
      <c r="A29" s="693"/>
      <c r="B29" s="693"/>
      <c r="C29" s="693"/>
      <c r="D29" s="697"/>
      <c r="E29" s="701"/>
      <c r="F29" s="690"/>
      <c r="G29" s="625"/>
      <c r="H29" s="684"/>
      <c r="I29" s="684"/>
      <c r="J29" s="684"/>
      <c r="K29" s="684"/>
      <c r="L29" s="684"/>
      <c r="M29" s="684"/>
      <c r="N29" s="34"/>
      <c r="O29" s="34"/>
    </row>
    <row r="30" spans="1:169">
      <c r="A30" s="691">
        <f>'7. Mapa Final'!A30</f>
        <v>3</v>
      </c>
      <c r="B30" s="691" t="str">
        <f>'7. Mapa Final'!B30</f>
        <v xml:space="preserve">
Recibir dádivas o beneficios a nombre propio o de terceros para expedir irregularmente Certificados de Paz y Salvo de Biblioteca</v>
      </c>
      <c r="C30" s="691" t="str">
        <f>'7. Mapa Final'!C30</f>
        <v>Se expide irregularmente Certificados de Paz y Salvo en beneficio propio o de un tercero, pidiendo o recibiendo alguna contraprestación económica o material.</v>
      </c>
      <c r="D30" s="694" t="str">
        <f>'7. Mapa Final'!J30</f>
        <v>Muy Baja - 1</v>
      </c>
      <c r="E30" s="698" t="str">
        <f>'7. Mapa Final'!K30</f>
        <v>Leve - 1</v>
      </c>
      <c r="F30" s="688" t="str">
        <f>'7. Mapa Final'!M30</f>
        <v>Bajo - 1</v>
      </c>
      <c r="G30" s="555"/>
      <c r="H30" s="682"/>
      <c r="I30" s="682"/>
      <c r="J30" s="682"/>
      <c r="K30" s="682"/>
      <c r="L30" s="682"/>
      <c r="M30" s="682"/>
    </row>
    <row r="31" spans="1:169">
      <c r="A31" s="692"/>
      <c r="B31" s="692"/>
      <c r="C31" s="692"/>
      <c r="D31" s="695"/>
      <c r="E31" s="699"/>
      <c r="F31" s="689"/>
      <c r="G31" s="555"/>
      <c r="H31" s="683"/>
      <c r="I31" s="683"/>
      <c r="J31" s="683"/>
      <c r="K31" s="683"/>
      <c r="L31" s="683"/>
      <c r="M31" s="683"/>
    </row>
    <row r="32" spans="1:169">
      <c r="A32" s="692"/>
      <c r="B32" s="692"/>
      <c r="C32" s="692"/>
      <c r="D32" s="695"/>
      <c r="E32" s="699"/>
      <c r="F32" s="689"/>
      <c r="G32" s="555"/>
      <c r="H32" s="683"/>
      <c r="I32" s="683"/>
      <c r="J32" s="683"/>
      <c r="K32" s="683"/>
      <c r="L32" s="683"/>
      <c r="M32" s="683"/>
    </row>
    <row r="33" spans="1:13">
      <c r="A33" s="692"/>
      <c r="B33" s="692"/>
      <c r="C33" s="692"/>
      <c r="D33" s="695"/>
      <c r="E33" s="699"/>
      <c r="F33" s="689"/>
      <c r="G33" s="555"/>
      <c r="H33" s="683"/>
      <c r="I33" s="683"/>
      <c r="J33" s="683"/>
      <c r="K33" s="683"/>
      <c r="L33" s="683"/>
      <c r="M33" s="683"/>
    </row>
    <row r="34" spans="1:13">
      <c r="A34" s="692"/>
      <c r="B34" s="692"/>
      <c r="C34" s="692"/>
      <c r="D34" s="695"/>
      <c r="E34" s="699"/>
      <c r="F34" s="689"/>
      <c r="G34" s="555"/>
      <c r="H34" s="683"/>
      <c r="I34" s="683"/>
      <c r="J34" s="683"/>
      <c r="K34" s="683"/>
      <c r="L34" s="683"/>
      <c r="M34" s="683"/>
    </row>
    <row r="35" spans="1:13">
      <c r="A35" s="692"/>
      <c r="B35" s="692"/>
      <c r="C35" s="692"/>
      <c r="D35" s="695"/>
      <c r="E35" s="699"/>
      <c r="F35" s="689"/>
      <c r="G35" s="555"/>
      <c r="H35" s="683"/>
      <c r="I35" s="683"/>
      <c r="J35" s="683"/>
      <c r="K35" s="683"/>
      <c r="L35" s="683"/>
      <c r="M35" s="683"/>
    </row>
    <row r="36" spans="1:13">
      <c r="A36" s="692"/>
      <c r="B36" s="692"/>
      <c r="C36" s="692"/>
      <c r="D36" s="695"/>
      <c r="E36" s="699"/>
      <c r="F36" s="689"/>
      <c r="G36" s="555"/>
      <c r="H36" s="683"/>
      <c r="I36" s="683"/>
      <c r="J36" s="683"/>
      <c r="K36" s="683"/>
      <c r="L36" s="683"/>
      <c r="M36" s="683"/>
    </row>
    <row r="37" spans="1:13">
      <c r="A37" s="692"/>
      <c r="B37" s="692"/>
      <c r="C37" s="692"/>
      <c r="D37" s="696"/>
      <c r="E37" s="700"/>
      <c r="F37" s="689"/>
      <c r="G37" s="555"/>
      <c r="H37" s="683"/>
      <c r="I37" s="683"/>
      <c r="J37" s="683"/>
      <c r="K37" s="683"/>
      <c r="L37" s="683"/>
      <c r="M37" s="683"/>
    </row>
    <row r="38" spans="1:13">
      <c r="A38" s="692"/>
      <c r="B38" s="692"/>
      <c r="C38" s="692"/>
      <c r="D38" s="696"/>
      <c r="E38" s="700"/>
      <c r="F38" s="689"/>
      <c r="G38" s="555"/>
      <c r="H38" s="683"/>
      <c r="I38" s="683"/>
      <c r="J38" s="683"/>
      <c r="K38" s="683"/>
      <c r="L38" s="683"/>
      <c r="M38" s="683"/>
    </row>
    <row r="39" spans="1:13" ht="16" thickBot="1">
      <c r="A39" s="693"/>
      <c r="B39" s="693"/>
      <c r="C39" s="693"/>
      <c r="D39" s="697"/>
      <c r="E39" s="701"/>
      <c r="F39" s="690"/>
      <c r="G39" s="625"/>
      <c r="H39" s="684"/>
      <c r="I39" s="684"/>
      <c r="J39" s="684"/>
      <c r="K39" s="684"/>
      <c r="L39" s="684"/>
      <c r="M39" s="684"/>
    </row>
    <row r="40" spans="1:13">
      <c r="A40" s="691">
        <f>'7. Mapa Final'!A40</f>
        <v>4</v>
      </c>
      <c r="B40" s="691" t="str">
        <f>'7. Mapa Final'!B40</f>
        <v>Ofrecer, prometer, entregar, aceptar o solicitar una ventaja indebida en beneficio propio o de terceros para conseguir el favorecimiento competitivo en la elaboración de las especificaciones o requerimientos técnicos de actividades de inversión.</v>
      </c>
      <c r="C40" s="691" t="str">
        <f>'7. Mapa Final'!C40</f>
        <v>Cuando en desarrollo del proceso de adquisición de bienes o servicios, se entrega a la Unidad o área encargada información con las especificaciones o requerimientos técnicos de las actividades de inversión, de manera ventajosa para un proveedor de servicios, mediando sobornos, falsos lobbies, coimas, favoreciendo solo a un proveedor.</v>
      </c>
      <c r="D40" s="694" t="str">
        <f>'7. Mapa Final'!J40</f>
        <v>Muy Baja - 1</v>
      </c>
      <c r="E40" s="698" t="str">
        <f>'7. Mapa Final'!K40</f>
        <v>Moderado - 3</v>
      </c>
      <c r="F40" s="688" t="str">
        <f>'7. Mapa Final'!M40</f>
        <v>Moderado - 3</v>
      </c>
      <c r="G40" s="555"/>
      <c r="H40" s="682"/>
      <c r="I40" s="682"/>
      <c r="J40" s="682"/>
      <c r="K40" s="682"/>
      <c r="L40" s="682"/>
      <c r="M40" s="682"/>
    </row>
    <row r="41" spans="1:13">
      <c r="A41" s="692"/>
      <c r="B41" s="692"/>
      <c r="C41" s="692"/>
      <c r="D41" s="695"/>
      <c r="E41" s="699"/>
      <c r="F41" s="689"/>
      <c r="G41" s="555"/>
      <c r="H41" s="683"/>
      <c r="I41" s="683"/>
      <c r="J41" s="683"/>
      <c r="K41" s="683"/>
      <c r="L41" s="683"/>
      <c r="M41" s="683"/>
    </row>
    <row r="42" spans="1:13">
      <c r="A42" s="692"/>
      <c r="B42" s="692"/>
      <c r="C42" s="692"/>
      <c r="D42" s="695"/>
      <c r="E42" s="699"/>
      <c r="F42" s="689"/>
      <c r="G42" s="555"/>
      <c r="H42" s="683"/>
      <c r="I42" s="683"/>
      <c r="J42" s="683"/>
      <c r="K42" s="683"/>
      <c r="L42" s="683"/>
      <c r="M42" s="683"/>
    </row>
    <row r="43" spans="1:13">
      <c r="A43" s="692"/>
      <c r="B43" s="692"/>
      <c r="C43" s="692"/>
      <c r="D43" s="695"/>
      <c r="E43" s="699"/>
      <c r="F43" s="689"/>
      <c r="G43" s="555"/>
      <c r="H43" s="683"/>
      <c r="I43" s="683"/>
      <c r="J43" s="683"/>
      <c r="K43" s="683"/>
      <c r="L43" s="683"/>
      <c r="M43" s="683"/>
    </row>
    <row r="44" spans="1:13">
      <c r="A44" s="692"/>
      <c r="B44" s="692"/>
      <c r="C44" s="692"/>
      <c r="D44" s="695"/>
      <c r="E44" s="699"/>
      <c r="F44" s="689"/>
      <c r="G44" s="555"/>
      <c r="H44" s="683"/>
      <c r="I44" s="683"/>
      <c r="J44" s="683"/>
      <c r="K44" s="683"/>
      <c r="L44" s="683"/>
      <c r="M44" s="683"/>
    </row>
    <row r="45" spans="1:13">
      <c r="A45" s="692"/>
      <c r="B45" s="692"/>
      <c r="C45" s="692"/>
      <c r="D45" s="695"/>
      <c r="E45" s="699"/>
      <c r="F45" s="689"/>
      <c r="G45" s="555"/>
      <c r="H45" s="683"/>
      <c r="I45" s="683"/>
      <c r="J45" s="683"/>
      <c r="K45" s="683"/>
      <c r="L45" s="683"/>
      <c r="M45" s="683"/>
    </row>
    <row r="46" spans="1:13">
      <c r="A46" s="692"/>
      <c r="B46" s="692"/>
      <c r="C46" s="692"/>
      <c r="D46" s="695"/>
      <c r="E46" s="699"/>
      <c r="F46" s="689"/>
      <c r="G46" s="555"/>
      <c r="H46" s="683"/>
      <c r="I46" s="683"/>
      <c r="J46" s="683"/>
      <c r="K46" s="683"/>
      <c r="L46" s="683"/>
      <c r="M46" s="683"/>
    </row>
    <row r="47" spans="1:13">
      <c r="A47" s="692"/>
      <c r="B47" s="692"/>
      <c r="C47" s="692"/>
      <c r="D47" s="696"/>
      <c r="E47" s="700"/>
      <c r="F47" s="689"/>
      <c r="G47" s="555"/>
      <c r="H47" s="683"/>
      <c r="I47" s="683"/>
      <c r="J47" s="683"/>
      <c r="K47" s="683"/>
      <c r="L47" s="683"/>
      <c r="M47" s="683"/>
    </row>
    <row r="48" spans="1:13">
      <c r="A48" s="692"/>
      <c r="B48" s="692"/>
      <c r="C48" s="692"/>
      <c r="D48" s="696"/>
      <c r="E48" s="700"/>
      <c r="F48" s="689"/>
      <c r="G48" s="555"/>
      <c r="H48" s="683"/>
      <c r="I48" s="683"/>
      <c r="J48" s="683"/>
      <c r="K48" s="683"/>
      <c r="L48" s="683"/>
      <c r="M48" s="683"/>
    </row>
    <row r="49" spans="1:13" ht="51.75" customHeight="1" thickBot="1">
      <c r="A49" s="693"/>
      <c r="B49" s="693"/>
      <c r="C49" s="693"/>
      <c r="D49" s="697"/>
      <c r="E49" s="701"/>
      <c r="F49" s="690"/>
      <c r="G49" s="625"/>
      <c r="H49" s="684"/>
      <c r="I49" s="684"/>
      <c r="J49" s="684"/>
      <c r="K49" s="684"/>
      <c r="L49" s="684"/>
      <c r="M49" s="684"/>
    </row>
  </sheetData>
  <mergeCells count="68">
    <mergeCell ref="A1:B2"/>
    <mergeCell ref="H7:H8"/>
    <mergeCell ref="I7:J7"/>
    <mergeCell ref="K7:L7"/>
    <mergeCell ref="M7:M8"/>
    <mergeCell ref="C5:M5"/>
    <mergeCell ref="C4:M4"/>
    <mergeCell ref="C1:M3"/>
    <mergeCell ref="A9:G9"/>
    <mergeCell ref="A4:B4"/>
    <mergeCell ref="A5:B5"/>
    <mergeCell ref="A6:B6"/>
    <mergeCell ref="A7:C7"/>
    <mergeCell ref="D7:F7"/>
    <mergeCell ref="G7:G8"/>
    <mergeCell ref="C6:M6"/>
    <mergeCell ref="E10:E19"/>
    <mergeCell ref="L10:L19"/>
    <mergeCell ref="M10:M19"/>
    <mergeCell ref="I10:I19"/>
    <mergeCell ref="J10:J19"/>
    <mergeCell ref="K10:K1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I20:I29"/>
    <mergeCell ref="J20:J29"/>
    <mergeCell ref="K20:K29"/>
    <mergeCell ref="L20:L29"/>
    <mergeCell ref="K30:K39"/>
    <mergeCell ref="L30:L39"/>
    <mergeCell ref="A30:A39"/>
    <mergeCell ref="B30:B39"/>
    <mergeCell ref="C30:C39"/>
    <mergeCell ref="D30:D39"/>
    <mergeCell ref="E30:E39"/>
    <mergeCell ref="A40:A49"/>
    <mergeCell ref="B40:B49"/>
    <mergeCell ref="C40:C49"/>
    <mergeCell ref="D40:D49"/>
    <mergeCell ref="E40:E49"/>
    <mergeCell ref="F40:F49"/>
    <mergeCell ref="G40:G49"/>
    <mergeCell ref="H40:H49"/>
    <mergeCell ref="I30:I39"/>
    <mergeCell ref="J30:J39"/>
    <mergeCell ref="F30:F39"/>
    <mergeCell ref="G30:G39"/>
    <mergeCell ref="H30:H39"/>
    <mergeCell ref="M30:M39"/>
    <mergeCell ref="L40:L49"/>
    <mergeCell ref="M40:M49"/>
    <mergeCell ref="I40:I49"/>
    <mergeCell ref="J40:J49"/>
    <mergeCell ref="K40:K49"/>
  </mergeCells>
  <conditionalFormatting sqref="A7:B7">
    <cfRule type="containsText" dxfId="95" priority="45" operator="containsText" text="4- Bajo">
      <formula>NOT(ISERROR(SEARCH("4- Bajo",A7)))</formula>
    </cfRule>
    <cfRule type="containsText" dxfId="94" priority="44" operator="containsText" text="3- Bajo">
      <formula>NOT(ISERROR(SEARCH("3- Bajo",A7)))</formula>
    </cfRule>
    <cfRule type="containsText" dxfId="93" priority="43" operator="containsText" text="4- Moderado">
      <formula>NOT(ISERROR(SEARCH("4- Moderado",A7)))</formula>
    </cfRule>
    <cfRule type="containsText" dxfId="92" priority="42" operator="containsText" text="6- Moderado">
      <formula>NOT(ISERROR(SEARCH("6- Moderado",A7)))</formula>
    </cfRule>
    <cfRule type="containsText" dxfId="91" priority="41" operator="containsText" text="3- Moderado">
      <formula>NOT(ISERROR(SEARCH("3- Moderado",A7)))</formula>
    </cfRule>
    <cfRule type="containsText" dxfId="90" priority="46" operator="containsText" text="1- Bajo">
      <formula>NOT(ISERROR(SEARCH("1- Bajo",A7)))</formula>
    </cfRule>
  </conditionalFormatting>
  <conditionalFormatting sqref="A10:E10 A20:E20 A30:E30 A40:E40">
    <cfRule type="containsText" dxfId="89" priority="35" operator="containsText" text="3- Moderado">
      <formula>NOT(ISERROR(SEARCH("3- Moderado",A10)))</formula>
    </cfRule>
    <cfRule type="containsText" dxfId="88" priority="40" operator="containsText" text="1- Bajo">
      <formula>NOT(ISERROR(SEARCH("1- Bajo",A10)))</formula>
    </cfRule>
    <cfRule type="containsText" dxfId="87" priority="39" operator="containsText" text="4- Bajo">
      <formula>NOT(ISERROR(SEARCH("4- Bajo",A10)))</formula>
    </cfRule>
    <cfRule type="containsText" dxfId="86" priority="38" operator="containsText" text="3- Bajo">
      <formula>NOT(ISERROR(SEARCH("3- Bajo",A10)))</formula>
    </cfRule>
    <cfRule type="containsText" dxfId="85" priority="37" operator="containsText" text="4- Moderado">
      <formula>NOT(ISERROR(SEARCH("4- Moderado",A10)))</formula>
    </cfRule>
    <cfRule type="containsText" dxfId="84" priority="36" operator="containsText" text="6- Moderado">
      <formula>NOT(ISERROR(SEARCH("6- Moderado",A10)))</formula>
    </cfRule>
  </conditionalFormatting>
  <conditionalFormatting sqref="C8:F8">
    <cfRule type="containsText" dxfId="83" priority="3" operator="containsText" text="4- Moderado">
      <formula>NOT(ISERROR(SEARCH("4- Moderado",C8)))</formula>
    </cfRule>
    <cfRule type="containsText" dxfId="82" priority="4" operator="containsText" text="3- Bajo">
      <formula>NOT(ISERROR(SEARCH("3- Bajo",C8)))</formula>
    </cfRule>
    <cfRule type="containsText" dxfId="81" priority="5" operator="containsText" text="4- Bajo">
      <formula>NOT(ISERROR(SEARCH("4- Bajo",C8)))</formula>
    </cfRule>
    <cfRule type="containsText" dxfId="80" priority="6" operator="containsText" text="1- Bajo">
      <formula>NOT(ISERROR(SEARCH("1- Bajo",C8)))</formula>
    </cfRule>
    <cfRule type="containsText" dxfId="79" priority="1" operator="containsText" text="3- Moderado">
      <formula>NOT(ISERROR(SEARCH("3- Moderado",C8)))</formula>
    </cfRule>
    <cfRule type="containsText" dxfId="78" priority="2" operator="containsText" text="6- Moderado">
      <formula>NOT(ISERROR(SEARCH("6- Moderado",C8)))</formula>
    </cfRule>
  </conditionalFormatting>
  <conditionalFormatting sqref="D10:D49">
    <cfRule type="containsText" dxfId="77" priority="14" operator="containsText" text="Muy Baja">
      <formula>NOT(ISERROR(SEARCH("Muy Baja",D10)))</formula>
    </cfRule>
    <cfRule type="containsText" dxfId="76" priority="13" operator="containsText" text="Baja">
      <formula>NOT(ISERROR(SEARCH("Baja",D10)))</formula>
    </cfRule>
    <cfRule type="containsText" dxfId="75" priority="12" operator="containsText" text="Alta">
      <formula>NOT(ISERROR(SEARCH("Alta",D10)))</formula>
    </cfRule>
    <cfRule type="containsText" dxfId="74" priority="11" operator="containsText" text="Muy Alta">
      <formula>NOT(ISERROR(SEARCH("Muy Alta",D10)))</formula>
    </cfRule>
    <cfRule type="containsText" dxfId="73" priority="16" operator="containsText" text="Media">
      <formula>NOT(ISERROR(SEARCH("Media",D10)))</formula>
    </cfRule>
  </conditionalFormatting>
  <conditionalFormatting sqref="E10:E49">
    <cfRule type="containsText" dxfId="72" priority="10" operator="containsText" text="Leve">
      <formula>NOT(ISERROR(SEARCH("Leve",E10)))</formula>
    </cfRule>
    <cfRule type="containsText" dxfId="71" priority="9" operator="containsText" text="Menor">
      <formula>NOT(ISERROR(SEARCH("Menor",E10)))</formula>
    </cfRule>
    <cfRule type="containsText" dxfId="70" priority="8" operator="containsText" text="Mayor">
      <formula>NOT(ISERROR(SEARCH("Mayor",E10)))</formula>
    </cfRule>
    <cfRule type="containsText" dxfId="69" priority="7" operator="containsText" text="Catastrófico">
      <formula>NOT(ISERROR(SEARCH("Catastrófico",E10)))</formula>
    </cfRule>
  </conditionalFormatting>
  <conditionalFormatting sqref="E10:F49">
    <cfRule type="containsText" dxfId="68" priority="15" operator="containsText" text="Moderado">
      <formula>NOT(ISERROR(SEARCH("Moderado",E10)))</formula>
    </cfRule>
  </conditionalFormatting>
  <conditionalFormatting sqref="F10:F49">
    <cfRule type="containsText" dxfId="67" priority="1342" operator="containsText" text="Bajo">
      <formula>NOT(ISERROR(SEARCH("Bajo",F10)))</formula>
    </cfRule>
    <cfRule type="containsText" dxfId="66" priority="1343" operator="containsText" text="Moderado">
      <formula>NOT(ISERROR(SEARCH("Moderado",F10)))</formula>
    </cfRule>
    <cfRule type="containsText" dxfId="65" priority="1344" operator="containsText" text="Alto">
      <formula>NOT(ISERROR(SEARCH("Alto",F10)))</formula>
    </cfRule>
    <cfRule type="containsText" dxfId="64" priority="1345" operator="containsText" text="Extremo">
      <formula>NOT(ISERROR(SEARCH("Extremo",F10)))</formula>
    </cfRule>
    <cfRule type="colorScale" priority="134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49"/>
  <sheetViews>
    <sheetView topLeftCell="A5" zoomScale="71" zoomScaleNormal="71" workbookViewId="0">
      <selection activeCell="O16" sqref="O16"/>
    </sheetView>
  </sheetViews>
  <sheetFormatPr baseColWidth="10" defaultColWidth="11.5" defaultRowHeight="15"/>
  <cols>
    <col min="1" max="2" width="18.5" style="5" customWidth="1"/>
    <col min="3" max="3" width="40.33203125" customWidth="1"/>
    <col min="4" max="4" width="16.83203125" style="97" customWidth="1"/>
    <col min="5" max="5" width="18.5" style="27" customWidth="1"/>
    <col min="6" max="6" width="18.33203125" style="27" bestFit="1" customWidth="1"/>
    <col min="7" max="7" width="18.33203125" bestFit="1" customWidth="1"/>
    <col min="8" max="8" width="32.6640625" customWidth="1"/>
    <col min="9" max="9" width="16.5" customWidth="1"/>
    <col min="10" max="10" width="14.33203125" customWidth="1"/>
    <col min="11" max="11" width="17.6640625" customWidth="1"/>
    <col min="12" max="12" width="15.33203125" customWidth="1"/>
    <col min="13" max="13" width="16.33203125" customWidth="1"/>
    <col min="14" max="169" width="11.5" style="2"/>
  </cols>
  <sheetData>
    <row r="1" spans="1:271" s="19" customFormat="1" ht="16.5" customHeight="1">
      <c r="A1" s="706"/>
      <c r="B1" s="707"/>
      <c r="C1" s="710"/>
      <c r="D1" s="710"/>
      <c r="E1" s="710"/>
      <c r="F1" s="710"/>
      <c r="G1" s="710"/>
      <c r="H1" s="710"/>
      <c r="I1" s="710"/>
      <c r="J1" s="710"/>
      <c r="K1" s="710"/>
      <c r="L1" s="710"/>
      <c r="M1" s="71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8"/>
      <c r="B2" s="709"/>
      <c r="C2" s="710"/>
      <c r="D2" s="710"/>
      <c r="E2" s="710"/>
      <c r="F2" s="710"/>
      <c r="G2" s="710"/>
      <c r="H2" s="710"/>
      <c r="I2" s="710"/>
      <c r="J2" s="710"/>
      <c r="K2" s="710"/>
      <c r="L2" s="710"/>
      <c r="M2" s="71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2"/>
      <c r="D3" s="712"/>
      <c r="E3" s="712"/>
      <c r="F3" s="712"/>
      <c r="G3" s="712"/>
      <c r="H3" s="712"/>
      <c r="I3" s="712"/>
      <c r="J3" s="712"/>
      <c r="K3" s="712"/>
      <c r="L3" s="712"/>
      <c r="M3" s="71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04" t="s">
        <v>272</v>
      </c>
      <c r="B4" s="705"/>
      <c r="C4" s="530" t="str">
        <f>'6. Valoración Controles'!C4:N4</f>
        <v>Gestión de la Información Judicial</v>
      </c>
      <c r="D4" s="530"/>
      <c r="E4" s="530"/>
      <c r="F4" s="530"/>
      <c r="G4" s="530"/>
      <c r="H4" s="530"/>
      <c r="I4" s="530"/>
      <c r="J4" s="530"/>
      <c r="K4" s="530"/>
      <c r="L4" s="530"/>
      <c r="M4" s="5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6.75" customHeight="1">
      <c r="A5" s="704" t="s">
        <v>274</v>
      </c>
      <c r="B5" s="705"/>
      <c r="C5" s="641"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42"/>
      <c r="E5" s="642"/>
      <c r="F5" s="642"/>
      <c r="G5" s="642"/>
      <c r="H5" s="642"/>
      <c r="I5" s="642"/>
      <c r="J5" s="642"/>
      <c r="K5" s="642"/>
      <c r="L5" s="642"/>
      <c r="M5" s="64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04" t="s">
        <v>275</v>
      </c>
      <c r="B6" s="705"/>
      <c r="C6" s="641" t="str">
        <f>'6. Valoración Controles'!C6:V6</f>
        <v xml:space="preserve">Nivel Central </v>
      </c>
      <c r="D6" s="642"/>
      <c r="E6" s="642"/>
      <c r="F6" s="642"/>
      <c r="G6" s="642"/>
      <c r="H6" s="642"/>
      <c r="I6" s="642"/>
      <c r="J6" s="642"/>
      <c r="K6" s="642"/>
      <c r="L6" s="642"/>
      <c r="M6" s="64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20" t="s">
        <v>481</v>
      </c>
      <c r="B7" s="721"/>
      <c r="C7" s="722"/>
      <c r="D7" s="723" t="s">
        <v>482</v>
      </c>
      <c r="E7" s="723"/>
      <c r="F7" s="723"/>
      <c r="G7" s="724" t="s">
        <v>483</v>
      </c>
      <c r="H7" s="714" t="s">
        <v>484</v>
      </c>
      <c r="I7" s="716" t="s">
        <v>485</v>
      </c>
      <c r="J7" s="717"/>
      <c r="K7" s="716" t="s">
        <v>486</v>
      </c>
      <c r="L7" s="717"/>
      <c r="M7" s="718" t="s">
        <v>498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214</v>
      </c>
      <c r="C8" s="36" t="s">
        <v>216</v>
      </c>
      <c r="D8" s="28" t="s">
        <v>226</v>
      </c>
      <c r="E8" s="28" t="s">
        <v>488</v>
      </c>
      <c r="F8" s="28" t="s">
        <v>489</v>
      </c>
      <c r="G8" s="725"/>
      <c r="H8" s="715"/>
      <c r="I8" s="29" t="s">
        <v>490</v>
      </c>
      <c r="J8" s="29" t="s">
        <v>491</v>
      </c>
      <c r="K8" s="29" t="s">
        <v>492</v>
      </c>
      <c r="L8" s="29" t="s">
        <v>493</v>
      </c>
      <c r="M8" s="71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2"/>
      <c r="B9" s="703"/>
      <c r="C9" s="703"/>
      <c r="D9" s="703"/>
      <c r="E9" s="703"/>
      <c r="F9" s="703"/>
      <c r="G9" s="70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1">
        <f>'7. Mapa Final'!A10</f>
        <v>1</v>
      </c>
      <c r="B10" s="691" t="str">
        <f>'7. Mapa Final'!B10</f>
        <v xml:space="preserve">Posibilidad de entregar información inexacta o desactualizada a usuarios  y partes interesadas </v>
      </c>
      <c r="C10" s="691" t="str">
        <f>'7. Mapa Final'!C10</f>
        <v xml:space="preserve">Entregar información de las fuentes del derecho inexacta, errada o desactualizada que no corresponde a la solicitud recibida por los usuarios  y partes interesadas 
</v>
      </c>
      <c r="D10" s="694" t="str">
        <f>'7. Mapa Final'!J10</f>
        <v>Muy Baja - 1</v>
      </c>
      <c r="E10" s="698" t="str">
        <f>'7. Mapa Final'!K10</f>
        <v>Menor - 2</v>
      </c>
      <c r="F10" s="688" t="str">
        <f>'7. Mapa Final'!M10</f>
        <v>Bajo - 2</v>
      </c>
      <c r="G10" s="555"/>
      <c r="H10" s="682"/>
      <c r="I10" s="682"/>
      <c r="J10" s="682"/>
      <c r="K10" s="682"/>
      <c r="L10" s="682"/>
      <c r="M10" s="68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2"/>
      <c r="B11" s="692"/>
      <c r="C11" s="692"/>
      <c r="D11" s="695"/>
      <c r="E11" s="699"/>
      <c r="F11" s="689"/>
      <c r="G11" s="555"/>
      <c r="H11" s="683"/>
      <c r="I11" s="683"/>
      <c r="J11" s="683"/>
      <c r="K11" s="683"/>
      <c r="L11" s="683"/>
      <c r="M11" s="68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2"/>
      <c r="B12" s="692"/>
      <c r="C12" s="692"/>
      <c r="D12" s="695"/>
      <c r="E12" s="699"/>
      <c r="F12" s="689"/>
      <c r="G12" s="555"/>
      <c r="H12" s="683"/>
      <c r="I12" s="683"/>
      <c r="J12" s="683"/>
      <c r="K12" s="683"/>
      <c r="L12" s="683"/>
      <c r="M12" s="68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2"/>
      <c r="B13" s="692"/>
      <c r="C13" s="692"/>
      <c r="D13" s="695"/>
      <c r="E13" s="699"/>
      <c r="F13" s="689"/>
      <c r="G13" s="555"/>
      <c r="H13" s="683"/>
      <c r="I13" s="683"/>
      <c r="J13" s="683"/>
      <c r="K13" s="683"/>
      <c r="L13" s="683"/>
      <c r="M13" s="68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2"/>
      <c r="B14" s="692"/>
      <c r="C14" s="692"/>
      <c r="D14" s="695"/>
      <c r="E14" s="699"/>
      <c r="F14" s="689"/>
      <c r="G14" s="555"/>
      <c r="H14" s="683"/>
      <c r="I14" s="683"/>
      <c r="J14" s="683"/>
      <c r="K14" s="683"/>
      <c r="L14" s="683"/>
      <c r="M14" s="68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2"/>
      <c r="B15" s="692"/>
      <c r="C15" s="692"/>
      <c r="D15" s="695"/>
      <c r="E15" s="699"/>
      <c r="F15" s="689"/>
      <c r="G15" s="555"/>
      <c r="H15" s="683"/>
      <c r="I15" s="683"/>
      <c r="J15" s="683"/>
      <c r="K15" s="683"/>
      <c r="L15" s="683"/>
      <c r="M15" s="68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2"/>
      <c r="B16" s="692"/>
      <c r="C16" s="692"/>
      <c r="D16" s="695"/>
      <c r="E16" s="699"/>
      <c r="F16" s="689"/>
      <c r="G16" s="555"/>
      <c r="H16" s="683"/>
      <c r="I16" s="683"/>
      <c r="J16" s="683"/>
      <c r="K16" s="683"/>
      <c r="L16" s="683"/>
      <c r="M16" s="68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2"/>
      <c r="B17" s="692"/>
      <c r="C17" s="692"/>
      <c r="D17" s="696"/>
      <c r="E17" s="700"/>
      <c r="F17" s="689"/>
      <c r="G17" s="555"/>
      <c r="H17" s="683"/>
      <c r="I17" s="683"/>
      <c r="J17" s="683"/>
      <c r="K17" s="683"/>
      <c r="L17" s="683"/>
      <c r="M17" s="68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2"/>
      <c r="B18" s="692"/>
      <c r="C18" s="692"/>
      <c r="D18" s="696"/>
      <c r="E18" s="700"/>
      <c r="F18" s="689"/>
      <c r="G18" s="555"/>
      <c r="H18" s="683"/>
      <c r="I18" s="683"/>
      <c r="J18" s="683"/>
      <c r="K18" s="683"/>
      <c r="L18" s="683"/>
      <c r="M18" s="68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3"/>
      <c r="B19" s="693"/>
      <c r="C19" s="693"/>
      <c r="D19" s="697"/>
      <c r="E19" s="701"/>
      <c r="F19" s="690"/>
      <c r="G19" s="625"/>
      <c r="H19" s="684"/>
      <c r="I19" s="684"/>
      <c r="J19" s="684"/>
      <c r="K19" s="684"/>
      <c r="L19" s="684"/>
      <c r="M19" s="68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4" customHeight="1">
      <c r="A20" s="691">
        <f>'7. Mapa Final'!A20</f>
        <v>2</v>
      </c>
      <c r="B20" s="691" t="str">
        <f>'7. Mapa Final'!B20</f>
        <v>Posibilidad de no acceder a los sistemas de gestión de información</v>
      </c>
      <c r="C20" s="691" t="str">
        <f>'7. Mapa Final'!C20</f>
        <v xml:space="preserve">Imposibilidad  para los usuarios y partes interesadas de acceder a los sistemas  de gestión de información de fuentes del derecho requerida  </v>
      </c>
      <c r="D20" s="694" t="str">
        <f>'7. Mapa Final'!J20</f>
        <v>Muy Baja - 1</v>
      </c>
      <c r="E20" s="698" t="str">
        <f>'7. Mapa Final'!K20</f>
        <v>Leve - 1</v>
      </c>
      <c r="F20" s="688" t="str">
        <f>'7. Mapa Final'!M20</f>
        <v>Bajo - 1</v>
      </c>
      <c r="G20" s="555"/>
      <c r="H20" s="682"/>
      <c r="I20" s="682"/>
      <c r="J20" s="682"/>
      <c r="K20" s="682"/>
      <c r="L20" s="682"/>
      <c r="M20" s="68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2"/>
      <c r="B21" s="692"/>
      <c r="C21" s="692"/>
      <c r="D21" s="695"/>
      <c r="E21" s="699"/>
      <c r="F21" s="689"/>
      <c r="G21" s="555"/>
      <c r="H21" s="683"/>
      <c r="I21" s="683"/>
      <c r="J21" s="683"/>
      <c r="K21" s="683"/>
      <c r="L21" s="683"/>
      <c r="M21" s="68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2"/>
      <c r="B22" s="692"/>
      <c r="C22" s="692"/>
      <c r="D22" s="695"/>
      <c r="E22" s="699"/>
      <c r="F22" s="689"/>
      <c r="G22" s="555"/>
      <c r="H22" s="683"/>
      <c r="I22" s="683"/>
      <c r="J22" s="683"/>
      <c r="K22" s="683"/>
      <c r="L22" s="683"/>
      <c r="M22" s="68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2"/>
      <c r="B23" s="692"/>
      <c r="C23" s="692"/>
      <c r="D23" s="695"/>
      <c r="E23" s="699"/>
      <c r="F23" s="689"/>
      <c r="G23" s="555"/>
      <c r="H23" s="683"/>
      <c r="I23" s="683"/>
      <c r="J23" s="683"/>
      <c r="K23" s="683"/>
      <c r="L23" s="683"/>
      <c r="M23" s="68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2"/>
      <c r="B24" s="692"/>
      <c r="C24" s="692"/>
      <c r="D24" s="695"/>
      <c r="E24" s="699"/>
      <c r="F24" s="689"/>
      <c r="G24" s="555"/>
      <c r="H24" s="683"/>
      <c r="I24" s="683"/>
      <c r="J24" s="683"/>
      <c r="K24" s="683"/>
      <c r="L24" s="683"/>
      <c r="M24" s="68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2"/>
      <c r="B25" s="692"/>
      <c r="C25" s="692"/>
      <c r="D25" s="695"/>
      <c r="E25" s="699"/>
      <c r="F25" s="689"/>
      <c r="G25" s="555"/>
      <c r="H25" s="683"/>
      <c r="I25" s="683"/>
      <c r="J25" s="683"/>
      <c r="K25" s="683"/>
      <c r="L25" s="683"/>
      <c r="M25" s="683"/>
      <c r="N25" s="34"/>
      <c r="O25" s="34"/>
    </row>
    <row r="26" spans="1:169">
      <c r="A26" s="692"/>
      <c r="B26" s="692"/>
      <c r="C26" s="692"/>
      <c r="D26" s="695"/>
      <c r="E26" s="699"/>
      <c r="F26" s="689"/>
      <c r="G26" s="555"/>
      <c r="H26" s="683"/>
      <c r="I26" s="683"/>
      <c r="J26" s="683"/>
      <c r="K26" s="683"/>
      <c r="L26" s="683"/>
      <c r="M26" s="683"/>
      <c r="N26" s="34"/>
      <c r="O26" s="34"/>
    </row>
    <row r="27" spans="1:169">
      <c r="A27" s="692"/>
      <c r="B27" s="692"/>
      <c r="C27" s="692"/>
      <c r="D27" s="696"/>
      <c r="E27" s="700"/>
      <c r="F27" s="689"/>
      <c r="G27" s="555"/>
      <c r="H27" s="683"/>
      <c r="I27" s="683"/>
      <c r="J27" s="683"/>
      <c r="K27" s="683"/>
      <c r="L27" s="683"/>
      <c r="M27" s="683"/>
      <c r="N27" s="34"/>
      <c r="O27" s="34"/>
    </row>
    <row r="28" spans="1:169">
      <c r="A28" s="692"/>
      <c r="B28" s="692"/>
      <c r="C28" s="692"/>
      <c r="D28" s="696"/>
      <c r="E28" s="700"/>
      <c r="F28" s="689"/>
      <c r="G28" s="555"/>
      <c r="H28" s="683"/>
      <c r="I28" s="683"/>
      <c r="J28" s="683"/>
      <c r="K28" s="683"/>
      <c r="L28" s="683"/>
      <c r="M28" s="683"/>
      <c r="N28" s="34"/>
      <c r="O28" s="34"/>
    </row>
    <row r="29" spans="1:169" ht="16" thickBot="1">
      <c r="A29" s="693"/>
      <c r="B29" s="693"/>
      <c r="C29" s="693"/>
      <c r="D29" s="697"/>
      <c r="E29" s="701"/>
      <c r="F29" s="690"/>
      <c r="G29" s="625"/>
      <c r="H29" s="684"/>
      <c r="I29" s="684"/>
      <c r="J29" s="684"/>
      <c r="K29" s="684"/>
      <c r="L29" s="684"/>
      <c r="M29" s="684"/>
      <c r="N29" s="34"/>
      <c r="O29" s="34"/>
    </row>
    <row r="30" spans="1:169">
      <c r="A30" s="691">
        <f>'7. Mapa Final'!A30</f>
        <v>3</v>
      </c>
      <c r="B30" s="691" t="str">
        <f>'7. Mapa Final'!B30</f>
        <v xml:space="preserve">
Recibir dádivas o beneficios a nombre propio o de terceros para expedir irregularmente Certificados de Paz y Salvo de Biblioteca</v>
      </c>
      <c r="C30" s="691" t="str">
        <f>'7. Mapa Final'!C30</f>
        <v>Se expide irregularmente Certificados de Paz y Salvo en beneficio propio o de un tercero, pidiendo o recibiendo alguna contraprestación económica o material.</v>
      </c>
      <c r="D30" s="694" t="str">
        <f>'7. Mapa Final'!J30</f>
        <v>Muy Baja - 1</v>
      </c>
      <c r="E30" s="698" t="str">
        <f>'7. Mapa Final'!K30</f>
        <v>Leve - 1</v>
      </c>
      <c r="F30" s="688" t="str">
        <f>'7. Mapa Final'!M30</f>
        <v>Bajo - 1</v>
      </c>
      <c r="G30" s="555"/>
      <c r="H30" s="682"/>
      <c r="I30" s="682"/>
      <c r="J30" s="682"/>
      <c r="K30" s="682"/>
      <c r="L30" s="682"/>
      <c r="M30" s="682"/>
    </row>
    <row r="31" spans="1:169">
      <c r="A31" s="692"/>
      <c r="B31" s="692"/>
      <c r="C31" s="692"/>
      <c r="D31" s="695"/>
      <c r="E31" s="699"/>
      <c r="F31" s="689"/>
      <c r="G31" s="555"/>
      <c r="H31" s="683"/>
      <c r="I31" s="683"/>
      <c r="J31" s="683"/>
      <c r="K31" s="683"/>
      <c r="L31" s="683"/>
      <c r="M31" s="683"/>
    </row>
    <row r="32" spans="1:169">
      <c r="A32" s="692"/>
      <c r="B32" s="692"/>
      <c r="C32" s="692"/>
      <c r="D32" s="695"/>
      <c r="E32" s="699"/>
      <c r="F32" s="689"/>
      <c r="G32" s="555"/>
      <c r="H32" s="683"/>
      <c r="I32" s="683"/>
      <c r="J32" s="683"/>
      <c r="K32" s="683"/>
      <c r="L32" s="683"/>
      <c r="M32" s="683"/>
    </row>
    <row r="33" spans="1:13">
      <c r="A33" s="692"/>
      <c r="B33" s="692"/>
      <c r="C33" s="692"/>
      <c r="D33" s="695"/>
      <c r="E33" s="699"/>
      <c r="F33" s="689"/>
      <c r="G33" s="555"/>
      <c r="H33" s="683"/>
      <c r="I33" s="683"/>
      <c r="J33" s="683"/>
      <c r="K33" s="683"/>
      <c r="L33" s="683"/>
      <c r="M33" s="683"/>
    </row>
    <row r="34" spans="1:13">
      <c r="A34" s="692"/>
      <c r="B34" s="692"/>
      <c r="C34" s="692"/>
      <c r="D34" s="695"/>
      <c r="E34" s="699"/>
      <c r="F34" s="689"/>
      <c r="G34" s="555"/>
      <c r="H34" s="683"/>
      <c r="I34" s="683"/>
      <c r="J34" s="683"/>
      <c r="K34" s="683"/>
      <c r="L34" s="683"/>
      <c r="M34" s="683"/>
    </row>
    <row r="35" spans="1:13">
      <c r="A35" s="692"/>
      <c r="B35" s="692"/>
      <c r="C35" s="692"/>
      <c r="D35" s="695"/>
      <c r="E35" s="699"/>
      <c r="F35" s="689"/>
      <c r="G35" s="555"/>
      <c r="H35" s="683"/>
      <c r="I35" s="683"/>
      <c r="J35" s="683"/>
      <c r="K35" s="683"/>
      <c r="L35" s="683"/>
      <c r="M35" s="683"/>
    </row>
    <row r="36" spans="1:13">
      <c r="A36" s="692"/>
      <c r="B36" s="692"/>
      <c r="C36" s="692"/>
      <c r="D36" s="695"/>
      <c r="E36" s="699"/>
      <c r="F36" s="689"/>
      <c r="G36" s="555"/>
      <c r="H36" s="683"/>
      <c r="I36" s="683"/>
      <c r="J36" s="683"/>
      <c r="K36" s="683"/>
      <c r="L36" s="683"/>
      <c r="M36" s="683"/>
    </row>
    <row r="37" spans="1:13">
      <c r="A37" s="692"/>
      <c r="B37" s="692"/>
      <c r="C37" s="692"/>
      <c r="D37" s="696"/>
      <c r="E37" s="700"/>
      <c r="F37" s="689"/>
      <c r="G37" s="555"/>
      <c r="H37" s="683"/>
      <c r="I37" s="683"/>
      <c r="J37" s="683"/>
      <c r="K37" s="683"/>
      <c r="L37" s="683"/>
      <c r="M37" s="683"/>
    </row>
    <row r="38" spans="1:13">
      <c r="A38" s="692"/>
      <c r="B38" s="692"/>
      <c r="C38" s="692"/>
      <c r="D38" s="696"/>
      <c r="E38" s="700"/>
      <c r="F38" s="689"/>
      <c r="G38" s="555"/>
      <c r="H38" s="683"/>
      <c r="I38" s="683"/>
      <c r="J38" s="683"/>
      <c r="K38" s="683"/>
      <c r="L38" s="683"/>
      <c r="M38" s="683"/>
    </row>
    <row r="39" spans="1:13" ht="16" thickBot="1">
      <c r="A39" s="693"/>
      <c r="B39" s="693"/>
      <c r="C39" s="693"/>
      <c r="D39" s="697"/>
      <c r="E39" s="701"/>
      <c r="F39" s="690"/>
      <c r="G39" s="625"/>
      <c r="H39" s="684"/>
      <c r="I39" s="684"/>
      <c r="J39" s="684"/>
      <c r="K39" s="684"/>
      <c r="L39" s="684"/>
      <c r="M39" s="684"/>
    </row>
    <row r="40" spans="1:13">
      <c r="A40" s="691">
        <f>'7. Mapa Final'!A40</f>
        <v>4</v>
      </c>
      <c r="B40" s="691" t="str">
        <f>'7. Mapa Final'!B40</f>
        <v>Ofrecer, prometer, entregar, aceptar o solicitar una ventaja indebida en beneficio propio o de terceros para conseguir el favorecimiento competitivo en la elaboración de las especificaciones o requerimientos técnicos de actividades de inversión.</v>
      </c>
      <c r="C40" s="691" t="str">
        <f>'7. Mapa Final'!C40</f>
        <v>Cuando en desarrollo del proceso de adquisición de bienes o servicios, se entrega a la Unidad o área encargada información con las especificaciones o requerimientos técnicos de las actividades de inversión, de manera ventajosa para un proveedor de servicios, mediando sobornos, falsos lobbies, coimas, favoreciendo solo a un proveedor.</v>
      </c>
      <c r="D40" s="694" t="str">
        <f>'7. Mapa Final'!J40</f>
        <v>Muy Baja - 1</v>
      </c>
      <c r="E40" s="698" t="str">
        <f>'7. Mapa Final'!K40</f>
        <v>Moderado - 3</v>
      </c>
      <c r="F40" s="688" t="str">
        <f>'7. Mapa Final'!M40</f>
        <v>Moderado - 3</v>
      </c>
      <c r="G40" s="555"/>
      <c r="H40" s="682"/>
      <c r="I40" s="682"/>
      <c r="J40" s="682"/>
      <c r="K40" s="682"/>
      <c r="L40" s="682"/>
      <c r="M40" s="682"/>
    </row>
    <row r="41" spans="1:13">
      <c r="A41" s="692"/>
      <c r="B41" s="692"/>
      <c r="C41" s="692"/>
      <c r="D41" s="695"/>
      <c r="E41" s="699"/>
      <c r="F41" s="689"/>
      <c r="G41" s="555"/>
      <c r="H41" s="683"/>
      <c r="I41" s="683"/>
      <c r="J41" s="683"/>
      <c r="K41" s="683"/>
      <c r="L41" s="683"/>
      <c r="M41" s="683"/>
    </row>
    <row r="42" spans="1:13">
      <c r="A42" s="692"/>
      <c r="B42" s="692"/>
      <c r="C42" s="692"/>
      <c r="D42" s="695"/>
      <c r="E42" s="699"/>
      <c r="F42" s="689"/>
      <c r="G42" s="555"/>
      <c r="H42" s="683"/>
      <c r="I42" s="683"/>
      <c r="J42" s="683"/>
      <c r="K42" s="683"/>
      <c r="L42" s="683"/>
      <c r="M42" s="683"/>
    </row>
    <row r="43" spans="1:13">
      <c r="A43" s="692"/>
      <c r="B43" s="692"/>
      <c r="C43" s="692"/>
      <c r="D43" s="695"/>
      <c r="E43" s="699"/>
      <c r="F43" s="689"/>
      <c r="G43" s="555"/>
      <c r="H43" s="683"/>
      <c r="I43" s="683"/>
      <c r="J43" s="683"/>
      <c r="K43" s="683"/>
      <c r="L43" s="683"/>
      <c r="M43" s="683"/>
    </row>
    <row r="44" spans="1:13">
      <c r="A44" s="692"/>
      <c r="B44" s="692"/>
      <c r="C44" s="692"/>
      <c r="D44" s="695"/>
      <c r="E44" s="699"/>
      <c r="F44" s="689"/>
      <c r="G44" s="555"/>
      <c r="H44" s="683"/>
      <c r="I44" s="683"/>
      <c r="J44" s="683"/>
      <c r="K44" s="683"/>
      <c r="L44" s="683"/>
      <c r="M44" s="683"/>
    </row>
    <row r="45" spans="1:13">
      <c r="A45" s="692"/>
      <c r="B45" s="692"/>
      <c r="C45" s="692"/>
      <c r="D45" s="695"/>
      <c r="E45" s="699"/>
      <c r="F45" s="689"/>
      <c r="G45" s="555"/>
      <c r="H45" s="683"/>
      <c r="I45" s="683"/>
      <c r="J45" s="683"/>
      <c r="K45" s="683"/>
      <c r="L45" s="683"/>
      <c r="M45" s="683"/>
    </row>
    <row r="46" spans="1:13">
      <c r="A46" s="692"/>
      <c r="B46" s="692"/>
      <c r="C46" s="692"/>
      <c r="D46" s="695"/>
      <c r="E46" s="699"/>
      <c r="F46" s="689"/>
      <c r="G46" s="555"/>
      <c r="H46" s="683"/>
      <c r="I46" s="683"/>
      <c r="J46" s="683"/>
      <c r="K46" s="683"/>
      <c r="L46" s="683"/>
      <c r="M46" s="683"/>
    </row>
    <row r="47" spans="1:13">
      <c r="A47" s="692"/>
      <c r="B47" s="692"/>
      <c r="C47" s="692"/>
      <c r="D47" s="696"/>
      <c r="E47" s="700"/>
      <c r="F47" s="689"/>
      <c r="G47" s="555"/>
      <c r="H47" s="683"/>
      <c r="I47" s="683"/>
      <c r="J47" s="683"/>
      <c r="K47" s="683"/>
      <c r="L47" s="683"/>
      <c r="M47" s="683"/>
    </row>
    <row r="48" spans="1:13">
      <c r="A48" s="692"/>
      <c r="B48" s="692"/>
      <c r="C48" s="692"/>
      <c r="D48" s="696"/>
      <c r="E48" s="700"/>
      <c r="F48" s="689"/>
      <c r="G48" s="555"/>
      <c r="H48" s="683"/>
      <c r="I48" s="683"/>
      <c r="J48" s="683"/>
      <c r="K48" s="683"/>
      <c r="L48" s="683"/>
      <c r="M48" s="683"/>
    </row>
    <row r="49" spans="1:13" ht="16" thickBot="1">
      <c r="A49" s="693"/>
      <c r="B49" s="693"/>
      <c r="C49" s="693"/>
      <c r="D49" s="697"/>
      <c r="E49" s="701"/>
      <c r="F49" s="690"/>
      <c r="G49" s="625"/>
      <c r="H49" s="684"/>
      <c r="I49" s="684"/>
      <c r="J49" s="684"/>
      <c r="K49" s="684"/>
      <c r="L49" s="684"/>
      <c r="M49" s="684"/>
    </row>
  </sheetData>
  <mergeCells count="68">
    <mergeCell ref="A1:B2"/>
    <mergeCell ref="H7:H8"/>
    <mergeCell ref="I7:J7"/>
    <mergeCell ref="K7:L7"/>
    <mergeCell ref="M7:M8"/>
    <mergeCell ref="C4:M4"/>
    <mergeCell ref="A4:B4"/>
    <mergeCell ref="A5:B5"/>
    <mergeCell ref="A6:B6"/>
    <mergeCell ref="A7:C7"/>
    <mergeCell ref="D7:F7"/>
    <mergeCell ref="C5:M5"/>
    <mergeCell ref="C6:M6"/>
    <mergeCell ref="C1:M3"/>
    <mergeCell ref="C10:C19"/>
    <mergeCell ref="D10:D19"/>
    <mergeCell ref="E10:E19"/>
    <mergeCell ref="L10:L19"/>
    <mergeCell ref="M10:M19"/>
    <mergeCell ref="I10:I19"/>
    <mergeCell ref="J10:J19"/>
    <mergeCell ref="K10:K19"/>
    <mergeCell ref="A9:G9"/>
    <mergeCell ref="G7:G8"/>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K20:K29"/>
    <mergeCell ref="L20:L29"/>
    <mergeCell ref="K30:K39"/>
    <mergeCell ref="L30:L39"/>
    <mergeCell ref="A30:A39"/>
    <mergeCell ref="B30:B39"/>
    <mergeCell ref="C30:C39"/>
    <mergeCell ref="D30:D39"/>
    <mergeCell ref="E30:E39"/>
    <mergeCell ref="A40:A49"/>
    <mergeCell ref="B40:B49"/>
    <mergeCell ref="C40:C49"/>
    <mergeCell ref="D40:D49"/>
    <mergeCell ref="E40:E49"/>
    <mergeCell ref="F40:F49"/>
    <mergeCell ref="G40:G49"/>
    <mergeCell ref="H40:H49"/>
    <mergeCell ref="I30:I39"/>
    <mergeCell ref="J30:J39"/>
    <mergeCell ref="F30:F39"/>
    <mergeCell ref="G30:G39"/>
    <mergeCell ref="H30:H39"/>
    <mergeCell ref="M30:M39"/>
    <mergeCell ref="L40:L49"/>
    <mergeCell ref="M40:M49"/>
    <mergeCell ref="I40:I49"/>
    <mergeCell ref="J40:J49"/>
    <mergeCell ref="K40:K49"/>
  </mergeCells>
  <conditionalFormatting sqref="A7:B7">
    <cfRule type="containsText" dxfId="63" priority="45" operator="containsText" text="4- Bajo">
      <formula>NOT(ISERROR(SEARCH("4- Bajo",A7)))</formula>
    </cfRule>
    <cfRule type="containsText" dxfId="62" priority="44" operator="containsText" text="3- Bajo">
      <formula>NOT(ISERROR(SEARCH("3- Bajo",A7)))</formula>
    </cfRule>
    <cfRule type="containsText" dxfId="61" priority="43" operator="containsText" text="4- Moderado">
      <formula>NOT(ISERROR(SEARCH("4- Moderado",A7)))</formula>
    </cfRule>
    <cfRule type="containsText" dxfId="60" priority="42" operator="containsText" text="6- Moderado">
      <formula>NOT(ISERROR(SEARCH("6- Moderado",A7)))</formula>
    </cfRule>
    <cfRule type="containsText" dxfId="59" priority="41" operator="containsText" text="3- Moderado">
      <formula>NOT(ISERROR(SEARCH("3- Moderado",A7)))</formula>
    </cfRule>
    <cfRule type="containsText" dxfId="58" priority="46" operator="containsText" text="1- Bajo">
      <formula>NOT(ISERROR(SEARCH("1- Bajo",A7)))</formula>
    </cfRule>
  </conditionalFormatting>
  <conditionalFormatting sqref="A10:E10 A20:E20 A30:E30 A40:E40">
    <cfRule type="containsText" dxfId="57" priority="35" operator="containsText" text="3- Moderado">
      <formula>NOT(ISERROR(SEARCH("3- Moderado",A10)))</formula>
    </cfRule>
    <cfRule type="containsText" dxfId="56" priority="40" operator="containsText" text="1- Bajo">
      <formula>NOT(ISERROR(SEARCH("1- Bajo",A10)))</formula>
    </cfRule>
    <cfRule type="containsText" dxfId="55" priority="39" operator="containsText" text="4- Bajo">
      <formula>NOT(ISERROR(SEARCH("4- Bajo",A10)))</formula>
    </cfRule>
    <cfRule type="containsText" dxfId="54" priority="38" operator="containsText" text="3- Bajo">
      <formula>NOT(ISERROR(SEARCH("3- Bajo",A10)))</formula>
    </cfRule>
    <cfRule type="containsText" dxfId="53" priority="37" operator="containsText" text="4- Moderado">
      <formula>NOT(ISERROR(SEARCH("4- Moderado",A10)))</formula>
    </cfRule>
    <cfRule type="containsText" dxfId="52" priority="36" operator="containsText" text="6- Moderado">
      <formula>NOT(ISERROR(SEARCH("6- Moderado",A10)))</formula>
    </cfRule>
  </conditionalFormatting>
  <conditionalFormatting sqref="C8:F8">
    <cfRule type="containsText" dxfId="51" priority="3" operator="containsText" text="4- Moderado">
      <formula>NOT(ISERROR(SEARCH("4- Moderado",C8)))</formula>
    </cfRule>
    <cfRule type="containsText" dxfId="50" priority="4" operator="containsText" text="3- Bajo">
      <formula>NOT(ISERROR(SEARCH("3- Bajo",C8)))</formula>
    </cfRule>
    <cfRule type="containsText" dxfId="49" priority="5" operator="containsText" text="4- Bajo">
      <formula>NOT(ISERROR(SEARCH("4- Bajo",C8)))</formula>
    </cfRule>
    <cfRule type="containsText" dxfId="48" priority="6" operator="containsText" text="1- Bajo">
      <formula>NOT(ISERROR(SEARCH("1- Bajo",C8)))</formula>
    </cfRule>
    <cfRule type="containsText" dxfId="47" priority="1" operator="containsText" text="3- Moderado">
      <formula>NOT(ISERROR(SEARCH("3- Moderado",C8)))</formula>
    </cfRule>
    <cfRule type="containsText" dxfId="46" priority="2" operator="containsText" text="6- Moderado">
      <formula>NOT(ISERROR(SEARCH("6- Moderado",C8)))</formula>
    </cfRule>
  </conditionalFormatting>
  <conditionalFormatting sqref="D10:D49">
    <cfRule type="containsText" dxfId="45" priority="14" operator="containsText" text="Muy Baja">
      <formula>NOT(ISERROR(SEARCH("Muy Baja",D10)))</formula>
    </cfRule>
    <cfRule type="containsText" dxfId="44" priority="13" operator="containsText" text="Baja">
      <formula>NOT(ISERROR(SEARCH("Baja",D10)))</formula>
    </cfRule>
    <cfRule type="containsText" dxfId="43" priority="12" operator="containsText" text="Alta">
      <formula>NOT(ISERROR(SEARCH("Alta",D10)))</formula>
    </cfRule>
    <cfRule type="containsText" dxfId="42" priority="11" operator="containsText" text="Muy Alta">
      <formula>NOT(ISERROR(SEARCH("Muy Alta",D10)))</formula>
    </cfRule>
    <cfRule type="containsText" dxfId="41" priority="16" operator="containsText" text="Media">
      <formula>NOT(ISERROR(SEARCH("Media",D10)))</formula>
    </cfRule>
  </conditionalFormatting>
  <conditionalFormatting sqref="E10:E49">
    <cfRule type="containsText" dxfId="40" priority="10" operator="containsText" text="Leve">
      <formula>NOT(ISERROR(SEARCH("Leve",E10)))</formula>
    </cfRule>
    <cfRule type="containsText" dxfId="39" priority="9" operator="containsText" text="Menor">
      <formula>NOT(ISERROR(SEARCH("Menor",E10)))</formula>
    </cfRule>
    <cfRule type="containsText" dxfId="38" priority="8" operator="containsText" text="Mayor">
      <formula>NOT(ISERROR(SEARCH("Mayor",E10)))</formula>
    </cfRule>
    <cfRule type="containsText" dxfId="37" priority="7" operator="containsText" text="Catastrófico">
      <formula>NOT(ISERROR(SEARCH("Catastrófico",E10)))</formula>
    </cfRule>
  </conditionalFormatting>
  <conditionalFormatting sqref="E10:F49">
    <cfRule type="containsText" dxfId="36" priority="15" operator="containsText" text="Moderado">
      <formula>NOT(ISERROR(SEARCH("Moderado",E10)))</formula>
    </cfRule>
  </conditionalFormatting>
  <conditionalFormatting sqref="F10:F49">
    <cfRule type="containsText" dxfId="35" priority="1397" operator="containsText" text="Bajo">
      <formula>NOT(ISERROR(SEARCH("Bajo",F10)))</formula>
    </cfRule>
    <cfRule type="containsText" dxfId="34" priority="1398" operator="containsText" text="Moderado">
      <formula>NOT(ISERROR(SEARCH("Moderado",F10)))</formula>
    </cfRule>
    <cfRule type="containsText" dxfId="33" priority="1399" operator="containsText" text="Alto">
      <formula>NOT(ISERROR(SEARCH("Alto",F10)))</formula>
    </cfRule>
    <cfRule type="containsText" dxfId="32" priority="1400" operator="containsText" text="Extremo">
      <formula>NOT(ISERROR(SEARCH("Extremo",F10)))</formula>
    </cfRule>
    <cfRule type="colorScale" priority="140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49"/>
  <sheetViews>
    <sheetView topLeftCell="A4" zoomScale="71" zoomScaleNormal="71" workbookViewId="0">
      <selection activeCell="Q15" sqref="Q15"/>
    </sheetView>
  </sheetViews>
  <sheetFormatPr baseColWidth="10" defaultColWidth="11.5" defaultRowHeight="15"/>
  <cols>
    <col min="1" max="2" width="18.5" style="5" customWidth="1"/>
    <col min="3" max="3" width="40.33203125" customWidth="1"/>
    <col min="4" max="4" width="16.83203125" style="97" customWidth="1"/>
    <col min="5" max="5" width="18.5" style="27" customWidth="1"/>
    <col min="6" max="6" width="18.33203125" style="27" bestFit="1" customWidth="1"/>
    <col min="7" max="7" width="18.33203125" bestFit="1" customWidth="1"/>
    <col min="8" max="8" width="32.6640625" customWidth="1"/>
    <col min="9" max="9" width="16.5" customWidth="1"/>
    <col min="10" max="10" width="14.33203125" customWidth="1"/>
    <col min="11" max="11" width="17.6640625" customWidth="1"/>
    <col min="12" max="12" width="15.33203125" customWidth="1"/>
    <col min="13" max="13" width="16.33203125" customWidth="1"/>
    <col min="14" max="169" width="11.5" style="2"/>
  </cols>
  <sheetData>
    <row r="1" spans="1:271" s="19" customFormat="1" ht="16.5" customHeight="1">
      <c r="A1" s="706"/>
      <c r="B1" s="707"/>
      <c r="C1" s="710"/>
      <c r="D1" s="710"/>
      <c r="E1" s="710"/>
      <c r="F1" s="710"/>
      <c r="G1" s="710"/>
      <c r="H1" s="710"/>
      <c r="I1" s="710"/>
      <c r="J1" s="710"/>
      <c r="K1" s="710"/>
      <c r="L1" s="710"/>
      <c r="M1" s="71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8"/>
      <c r="B2" s="709"/>
      <c r="C2" s="710"/>
      <c r="D2" s="710"/>
      <c r="E2" s="710"/>
      <c r="F2" s="710"/>
      <c r="G2" s="710"/>
      <c r="H2" s="710"/>
      <c r="I2" s="710"/>
      <c r="J2" s="710"/>
      <c r="K2" s="710"/>
      <c r="L2" s="710"/>
      <c r="M2" s="71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2"/>
      <c r="D3" s="712"/>
      <c r="E3" s="712"/>
      <c r="F3" s="712"/>
      <c r="G3" s="712"/>
      <c r="H3" s="712"/>
      <c r="I3" s="712"/>
      <c r="J3" s="712"/>
      <c r="K3" s="712"/>
      <c r="L3" s="712"/>
      <c r="M3" s="71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04" t="s">
        <v>272</v>
      </c>
      <c r="B4" s="705"/>
      <c r="C4" s="530" t="str">
        <f>'6. Valoración Controles'!C4:N4</f>
        <v>Gestión de la Información Judicial</v>
      </c>
      <c r="D4" s="530"/>
      <c r="E4" s="530"/>
      <c r="F4" s="530"/>
      <c r="G4" s="530"/>
      <c r="H4" s="530"/>
      <c r="I4" s="530"/>
      <c r="J4" s="530"/>
      <c r="K4" s="530"/>
      <c r="L4" s="530"/>
      <c r="M4" s="5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2.75" customHeight="1">
      <c r="A5" s="704" t="s">
        <v>274</v>
      </c>
      <c r="B5" s="705"/>
      <c r="C5" s="531"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531"/>
      <c r="E5" s="531"/>
      <c r="F5" s="531"/>
      <c r="G5" s="531"/>
      <c r="H5" s="531"/>
      <c r="I5" s="531"/>
      <c r="J5" s="531"/>
      <c r="K5" s="531"/>
      <c r="L5" s="531"/>
      <c r="M5" s="53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04" t="s">
        <v>275</v>
      </c>
      <c r="B6" s="705"/>
      <c r="C6" s="531" t="str">
        <f>'6. Valoración Controles'!C6:V6</f>
        <v xml:space="preserve">Nivel Central </v>
      </c>
      <c r="D6" s="531"/>
      <c r="E6" s="531"/>
      <c r="F6" s="531"/>
      <c r="G6" s="531"/>
      <c r="H6" s="531"/>
      <c r="I6" s="531"/>
      <c r="J6" s="531"/>
      <c r="K6" s="531"/>
      <c r="L6" s="531"/>
      <c r="M6" s="53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20" t="s">
        <v>481</v>
      </c>
      <c r="B7" s="721"/>
      <c r="C7" s="722"/>
      <c r="D7" s="723" t="s">
        <v>482</v>
      </c>
      <c r="E7" s="723"/>
      <c r="F7" s="723"/>
      <c r="G7" s="724" t="s">
        <v>483</v>
      </c>
      <c r="H7" s="714" t="s">
        <v>484</v>
      </c>
      <c r="I7" s="716" t="s">
        <v>485</v>
      </c>
      <c r="J7" s="717"/>
      <c r="K7" s="716" t="s">
        <v>486</v>
      </c>
      <c r="L7" s="717"/>
      <c r="M7" s="718" t="s">
        <v>500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214</v>
      </c>
      <c r="C8" s="36" t="s">
        <v>216</v>
      </c>
      <c r="D8" s="28" t="s">
        <v>226</v>
      </c>
      <c r="E8" s="28" t="s">
        <v>488</v>
      </c>
      <c r="F8" s="28" t="s">
        <v>489</v>
      </c>
      <c r="G8" s="725"/>
      <c r="H8" s="715"/>
      <c r="I8" s="29" t="s">
        <v>490</v>
      </c>
      <c r="J8" s="29" t="s">
        <v>491</v>
      </c>
      <c r="K8" s="29" t="s">
        <v>492</v>
      </c>
      <c r="L8" s="29" t="s">
        <v>493</v>
      </c>
      <c r="M8" s="71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2"/>
      <c r="B9" s="703"/>
      <c r="C9" s="703"/>
      <c r="D9" s="703"/>
      <c r="E9" s="703"/>
      <c r="F9" s="703"/>
      <c r="G9" s="70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1">
        <f>'7. Mapa Final'!A10</f>
        <v>1</v>
      </c>
      <c r="B10" s="691" t="str">
        <f>'7. Mapa Final'!B10</f>
        <v xml:space="preserve">Posibilidad de entregar información inexacta o desactualizada a usuarios  y partes interesadas </v>
      </c>
      <c r="C10" s="691" t="str">
        <f>'7. Mapa Final'!C10</f>
        <v xml:space="preserve">Entregar información de las fuentes del derecho inexacta, errada o desactualizada que no corresponde a la solicitud recibida por los usuarios  y partes interesadas 
</v>
      </c>
      <c r="D10" s="694" t="str">
        <f>'7. Mapa Final'!J10</f>
        <v>Muy Baja - 1</v>
      </c>
      <c r="E10" s="698" t="str">
        <f>'7. Mapa Final'!K10</f>
        <v>Menor - 2</v>
      </c>
      <c r="F10" s="688" t="str">
        <f>'7. Mapa Final'!M10</f>
        <v>Bajo - 2</v>
      </c>
      <c r="G10" s="555"/>
      <c r="H10" s="682"/>
      <c r="I10" s="682"/>
      <c r="J10" s="682"/>
      <c r="K10" s="682"/>
      <c r="L10" s="682"/>
      <c r="M10" s="68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2"/>
      <c r="B11" s="692"/>
      <c r="C11" s="692"/>
      <c r="D11" s="695"/>
      <c r="E11" s="699"/>
      <c r="F11" s="689"/>
      <c r="G11" s="555"/>
      <c r="H11" s="683"/>
      <c r="I11" s="683"/>
      <c r="J11" s="683"/>
      <c r="K11" s="683"/>
      <c r="L11" s="683"/>
      <c r="M11" s="68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2"/>
      <c r="B12" s="692"/>
      <c r="C12" s="692"/>
      <c r="D12" s="695"/>
      <c r="E12" s="699"/>
      <c r="F12" s="689"/>
      <c r="G12" s="555"/>
      <c r="H12" s="683"/>
      <c r="I12" s="683"/>
      <c r="J12" s="683"/>
      <c r="K12" s="683"/>
      <c r="L12" s="683"/>
      <c r="M12" s="68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2"/>
      <c r="B13" s="692"/>
      <c r="C13" s="692"/>
      <c r="D13" s="695"/>
      <c r="E13" s="699"/>
      <c r="F13" s="689"/>
      <c r="G13" s="555"/>
      <c r="H13" s="683"/>
      <c r="I13" s="683"/>
      <c r="J13" s="683"/>
      <c r="K13" s="683"/>
      <c r="L13" s="683"/>
      <c r="M13" s="68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2"/>
      <c r="B14" s="692"/>
      <c r="C14" s="692"/>
      <c r="D14" s="695"/>
      <c r="E14" s="699"/>
      <c r="F14" s="689"/>
      <c r="G14" s="555"/>
      <c r="H14" s="683"/>
      <c r="I14" s="683"/>
      <c r="J14" s="683"/>
      <c r="K14" s="683"/>
      <c r="L14" s="683"/>
      <c r="M14" s="68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2"/>
      <c r="B15" s="692"/>
      <c r="C15" s="692"/>
      <c r="D15" s="695"/>
      <c r="E15" s="699"/>
      <c r="F15" s="689"/>
      <c r="G15" s="555"/>
      <c r="H15" s="683"/>
      <c r="I15" s="683"/>
      <c r="J15" s="683"/>
      <c r="K15" s="683"/>
      <c r="L15" s="683"/>
      <c r="M15" s="68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2"/>
      <c r="B16" s="692"/>
      <c r="C16" s="692"/>
      <c r="D16" s="695"/>
      <c r="E16" s="699"/>
      <c r="F16" s="689"/>
      <c r="G16" s="555"/>
      <c r="H16" s="683"/>
      <c r="I16" s="683"/>
      <c r="J16" s="683"/>
      <c r="K16" s="683"/>
      <c r="L16" s="683"/>
      <c r="M16" s="68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2"/>
      <c r="B17" s="692"/>
      <c r="C17" s="692"/>
      <c r="D17" s="696"/>
      <c r="E17" s="700"/>
      <c r="F17" s="689"/>
      <c r="G17" s="555"/>
      <c r="H17" s="683"/>
      <c r="I17" s="683"/>
      <c r="J17" s="683"/>
      <c r="K17" s="683"/>
      <c r="L17" s="683"/>
      <c r="M17" s="68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2"/>
      <c r="B18" s="692"/>
      <c r="C18" s="692"/>
      <c r="D18" s="696"/>
      <c r="E18" s="700"/>
      <c r="F18" s="689"/>
      <c r="G18" s="555"/>
      <c r="H18" s="683"/>
      <c r="I18" s="683"/>
      <c r="J18" s="683"/>
      <c r="K18" s="683"/>
      <c r="L18" s="683"/>
      <c r="M18" s="68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3"/>
      <c r="B19" s="693"/>
      <c r="C19" s="693"/>
      <c r="D19" s="697"/>
      <c r="E19" s="701"/>
      <c r="F19" s="690"/>
      <c r="G19" s="625"/>
      <c r="H19" s="684"/>
      <c r="I19" s="684"/>
      <c r="J19" s="684"/>
      <c r="K19" s="684"/>
      <c r="L19" s="684"/>
      <c r="M19" s="68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91">
        <f>'7. Mapa Final'!A20</f>
        <v>2</v>
      </c>
      <c r="B20" s="691" t="str">
        <f>'7. Mapa Final'!B20</f>
        <v>Posibilidad de no acceder a los sistemas de gestión de información</v>
      </c>
      <c r="C20" s="691" t="str">
        <f>'7. Mapa Final'!C20</f>
        <v xml:space="preserve">Imposibilidad  para los usuarios y partes interesadas de acceder a los sistemas  de gestión de información de fuentes del derecho requerida  </v>
      </c>
      <c r="D20" s="694" t="str">
        <f>'7. Mapa Final'!J20</f>
        <v>Muy Baja - 1</v>
      </c>
      <c r="E20" s="698" t="str">
        <f>'7. Mapa Final'!K20</f>
        <v>Leve - 1</v>
      </c>
      <c r="F20" s="688" t="str">
        <f>'7. Mapa Final'!M20</f>
        <v>Bajo - 1</v>
      </c>
      <c r="G20" s="555"/>
      <c r="H20" s="682"/>
      <c r="I20" s="682"/>
      <c r="J20" s="682"/>
      <c r="K20" s="682"/>
      <c r="L20" s="682"/>
      <c r="M20" s="68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2"/>
      <c r="B21" s="692"/>
      <c r="C21" s="692"/>
      <c r="D21" s="695"/>
      <c r="E21" s="699"/>
      <c r="F21" s="689"/>
      <c r="G21" s="555"/>
      <c r="H21" s="683"/>
      <c r="I21" s="683"/>
      <c r="J21" s="683"/>
      <c r="K21" s="683"/>
      <c r="L21" s="683"/>
      <c r="M21" s="68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2"/>
      <c r="B22" s="692"/>
      <c r="C22" s="692"/>
      <c r="D22" s="695"/>
      <c r="E22" s="699"/>
      <c r="F22" s="689"/>
      <c r="G22" s="555"/>
      <c r="H22" s="683"/>
      <c r="I22" s="683"/>
      <c r="J22" s="683"/>
      <c r="K22" s="683"/>
      <c r="L22" s="683"/>
      <c r="M22" s="68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2"/>
      <c r="B23" s="692"/>
      <c r="C23" s="692"/>
      <c r="D23" s="695"/>
      <c r="E23" s="699"/>
      <c r="F23" s="689"/>
      <c r="G23" s="555"/>
      <c r="H23" s="683"/>
      <c r="I23" s="683"/>
      <c r="J23" s="683"/>
      <c r="K23" s="683"/>
      <c r="L23" s="683"/>
      <c r="M23" s="68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2"/>
      <c r="B24" s="692"/>
      <c r="C24" s="692"/>
      <c r="D24" s="695"/>
      <c r="E24" s="699"/>
      <c r="F24" s="689"/>
      <c r="G24" s="555"/>
      <c r="H24" s="683"/>
      <c r="I24" s="683"/>
      <c r="J24" s="683"/>
      <c r="K24" s="683"/>
      <c r="L24" s="683"/>
      <c r="M24" s="68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2"/>
      <c r="B25" s="692"/>
      <c r="C25" s="692"/>
      <c r="D25" s="695"/>
      <c r="E25" s="699"/>
      <c r="F25" s="689"/>
      <c r="G25" s="555"/>
      <c r="H25" s="683"/>
      <c r="I25" s="683"/>
      <c r="J25" s="683"/>
      <c r="K25" s="683"/>
      <c r="L25" s="683"/>
      <c r="M25" s="683"/>
      <c r="N25" s="34"/>
      <c r="O25" s="34"/>
    </row>
    <row r="26" spans="1:169">
      <c r="A26" s="692"/>
      <c r="B26" s="692"/>
      <c r="C26" s="692"/>
      <c r="D26" s="695"/>
      <c r="E26" s="699"/>
      <c r="F26" s="689"/>
      <c r="G26" s="555"/>
      <c r="H26" s="683"/>
      <c r="I26" s="683"/>
      <c r="J26" s="683"/>
      <c r="K26" s="683"/>
      <c r="L26" s="683"/>
      <c r="M26" s="683"/>
      <c r="N26" s="34"/>
      <c r="O26" s="34"/>
    </row>
    <row r="27" spans="1:169">
      <c r="A27" s="692"/>
      <c r="B27" s="692"/>
      <c r="C27" s="692"/>
      <c r="D27" s="696"/>
      <c r="E27" s="700"/>
      <c r="F27" s="689"/>
      <c r="G27" s="555"/>
      <c r="H27" s="683"/>
      <c r="I27" s="683"/>
      <c r="J27" s="683"/>
      <c r="K27" s="683"/>
      <c r="L27" s="683"/>
      <c r="M27" s="683"/>
      <c r="N27" s="34"/>
      <c r="O27" s="34"/>
    </row>
    <row r="28" spans="1:169">
      <c r="A28" s="692"/>
      <c r="B28" s="692"/>
      <c r="C28" s="692"/>
      <c r="D28" s="696"/>
      <c r="E28" s="700"/>
      <c r="F28" s="689"/>
      <c r="G28" s="555"/>
      <c r="H28" s="683"/>
      <c r="I28" s="683"/>
      <c r="J28" s="683"/>
      <c r="K28" s="683"/>
      <c r="L28" s="683"/>
      <c r="M28" s="683"/>
      <c r="N28" s="34"/>
      <c r="O28" s="34"/>
    </row>
    <row r="29" spans="1:169" ht="16" thickBot="1">
      <c r="A29" s="693"/>
      <c r="B29" s="693"/>
      <c r="C29" s="693"/>
      <c r="D29" s="697"/>
      <c r="E29" s="701"/>
      <c r="F29" s="690"/>
      <c r="G29" s="625"/>
      <c r="H29" s="684"/>
      <c r="I29" s="684"/>
      <c r="J29" s="684"/>
      <c r="K29" s="684"/>
      <c r="L29" s="684"/>
      <c r="M29" s="684"/>
      <c r="N29" s="34"/>
      <c r="O29" s="34"/>
    </row>
    <row r="30" spans="1:169">
      <c r="A30" s="691">
        <f>'7. Mapa Final'!A30</f>
        <v>3</v>
      </c>
      <c r="B30" s="691" t="str">
        <f>'7. Mapa Final'!B30</f>
        <v xml:space="preserve">
Recibir dádivas o beneficios a nombre propio o de terceros para expedir irregularmente Certificados de Paz y Salvo de Biblioteca</v>
      </c>
      <c r="C30" s="691" t="str">
        <f>'7. Mapa Final'!C30</f>
        <v>Se expide irregularmente Certificados de Paz y Salvo en beneficio propio o de un tercero, pidiendo o recibiendo alguna contraprestación económica o material.</v>
      </c>
      <c r="D30" s="694" t="str">
        <f>'7. Mapa Final'!J30</f>
        <v>Muy Baja - 1</v>
      </c>
      <c r="E30" s="698" t="str">
        <f>'7. Mapa Final'!K30</f>
        <v>Leve - 1</v>
      </c>
      <c r="F30" s="688" t="str">
        <f>'7. Mapa Final'!M30</f>
        <v>Bajo - 1</v>
      </c>
      <c r="G30" s="555"/>
      <c r="H30" s="682"/>
      <c r="I30" s="682"/>
      <c r="J30" s="682"/>
      <c r="K30" s="682"/>
      <c r="L30" s="682"/>
      <c r="M30" s="682"/>
    </row>
    <row r="31" spans="1:169">
      <c r="A31" s="692"/>
      <c r="B31" s="692"/>
      <c r="C31" s="692"/>
      <c r="D31" s="695"/>
      <c r="E31" s="699"/>
      <c r="F31" s="689"/>
      <c r="G31" s="555"/>
      <c r="H31" s="683"/>
      <c r="I31" s="683"/>
      <c r="J31" s="683"/>
      <c r="K31" s="683"/>
      <c r="L31" s="683"/>
      <c r="M31" s="683"/>
    </row>
    <row r="32" spans="1:169">
      <c r="A32" s="692"/>
      <c r="B32" s="692"/>
      <c r="C32" s="692"/>
      <c r="D32" s="695"/>
      <c r="E32" s="699"/>
      <c r="F32" s="689"/>
      <c r="G32" s="555"/>
      <c r="H32" s="683"/>
      <c r="I32" s="683"/>
      <c r="J32" s="683"/>
      <c r="K32" s="683"/>
      <c r="L32" s="683"/>
      <c r="M32" s="683"/>
    </row>
    <row r="33" spans="1:13">
      <c r="A33" s="692"/>
      <c r="B33" s="692"/>
      <c r="C33" s="692"/>
      <c r="D33" s="695"/>
      <c r="E33" s="699"/>
      <c r="F33" s="689"/>
      <c r="G33" s="555"/>
      <c r="H33" s="683"/>
      <c r="I33" s="683"/>
      <c r="J33" s="683"/>
      <c r="K33" s="683"/>
      <c r="L33" s="683"/>
      <c r="M33" s="683"/>
    </row>
    <row r="34" spans="1:13">
      <c r="A34" s="692"/>
      <c r="B34" s="692"/>
      <c r="C34" s="692"/>
      <c r="D34" s="695"/>
      <c r="E34" s="699"/>
      <c r="F34" s="689"/>
      <c r="G34" s="555"/>
      <c r="H34" s="683"/>
      <c r="I34" s="683"/>
      <c r="J34" s="683"/>
      <c r="K34" s="683"/>
      <c r="L34" s="683"/>
      <c r="M34" s="683"/>
    </row>
    <row r="35" spans="1:13">
      <c r="A35" s="692"/>
      <c r="B35" s="692"/>
      <c r="C35" s="692"/>
      <c r="D35" s="695"/>
      <c r="E35" s="699"/>
      <c r="F35" s="689"/>
      <c r="G35" s="555"/>
      <c r="H35" s="683"/>
      <c r="I35" s="683"/>
      <c r="J35" s="683"/>
      <c r="K35" s="683"/>
      <c r="L35" s="683"/>
      <c r="M35" s="683"/>
    </row>
    <row r="36" spans="1:13">
      <c r="A36" s="692"/>
      <c r="B36" s="692"/>
      <c r="C36" s="692"/>
      <c r="D36" s="695"/>
      <c r="E36" s="699"/>
      <c r="F36" s="689"/>
      <c r="G36" s="555"/>
      <c r="H36" s="683"/>
      <c r="I36" s="683"/>
      <c r="J36" s="683"/>
      <c r="K36" s="683"/>
      <c r="L36" s="683"/>
      <c r="M36" s="683"/>
    </row>
    <row r="37" spans="1:13">
      <c r="A37" s="692"/>
      <c r="B37" s="692"/>
      <c r="C37" s="692"/>
      <c r="D37" s="696"/>
      <c r="E37" s="700"/>
      <c r="F37" s="689"/>
      <c r="G37" s="555"/>
      <c r="H37" s="683"/>
      <c r="I37" s="683"/>
      <c r="J37" s="683"/>
      <c r="K37" s="683"/>
      <c r="L37" s="683"/>
      <c r="M37" s="683"/>
    </row>
    <row r="38" spans="1:13">
      <c r="A38" s="692"/>
      <c r="B38" s="692"/>
      <c r="C38" s="692"/>
      <c r="D38" s="696"/>
      <c r="E38" s="700"/>
      <c r="F38" s="689"/>
      <c r="G38" s="555"/>
      <c r="H38" s="683"/>
      <c r="I38" s="683"/>
      <c r="J38" s="683"/>
      <c r="K38" s="683"/>
      <c r="L38" s="683"/>
      <c r="M38" s="683"/>
    </row>
    <row r="39" spans="1:13" ht="16" thickBot="1">
      <c r="A39" s="693"/>
      <c r="B39" s="693"/>
      <c r="C39" s="693"/>
      <c r="D39" s="697"/>
      <c r="E39" s="701"/>
      <c r="F39" s="690"/>
      <c r="G39" s="625"/>
      <c r="H39" s="684"/>
      <c r="I39" s="684"/>
      <c r="J39" s="684"/>
      <c r="K39" s="684"/>
      <c r="L39" s="684"/>
      <c r="M39" s="684"/>
    </row>
    <row r="40" spans="1:13">
      <c r="A40" s="691">
        <f>'7. Mapa Final'!A40</f>
        <v>4</v>
      </c>
      <c r="B40" s="691" t="str">
        <f>'7. Mapa Final'!B40</f>
        <v>Ofrecer, prometer, entregar, aceptar o solicitar una ventaja indebida en beneficio propio o de terceros para conseguir el favorecimiento competitivo en la elaboración de las especificaciones o requerimientos técnicos de actividades de inversión.</v>
      </c>
      <c r="C40" s="691" t="str">
        <f>'7. Mapa Final'!C40</f>
        <v>Cuando en desarrollo del proceso de adquisición de bienes o servicios, se entrega a la Unidad o área encargada información con las especificaciones o requerimientos técnicos de las actividades de inversión, de manera ventajosa para un proveedor de servicios, mediando sobornos, falsos lobbies, coimas, favoreciendo solo a un proveedor.</v>
      </c>
      <c r="D40" s="694" t="str">
        <f>'7. Mapa Final'!J40</f>
        <v>Muy Baja - 1</v>
      </c>
      <c r="E40" s="698" t="str">
        <f>'7. Mapa Final'!K40</f>
        <v>Moderado - 3</v>
      </c>
      <c r="F40" s="688" t="str">
        <f>'7. Mapa Final'!M40</f>
        <v>Moderado - 3</v>
      </c>
      <c r="G40" s="555"/>
      <c r="H40" s="682"/>
      <c r="I40" s="682"/>
      <c r="J40" s="682"/>
      <c r="K40" s="682"/>
      <c r="L40" s="682"/>
      <c r="M40" s="682"/>
    </row>
    <row r="41" spans="1:13">
      <c r="A41" s="692"/>
      <c r="B41" s="692"/>
      <c r="C41" s="692"/>
      <c r="D41" s="695"/>
      <c r="E41" s="699"/>
      <c r="F41" s="689"/>
      <c r="G41" s="555"/>
      <c r="H41" s="683"/>
      <c r="I41" s="683"/>
      <c r="J41" s="683"/>
      <c r="K41" s="683"/>
      <c r="L41" s="683"/>
      <c r="M41" s="683"/>
    </row>
    <row r="42" spans="1:13">
      <c r="A42" s="692"/>
      <c r="B42" s="692"/>
      <c r="C42" s="692"/>
      <c r="D42" s="695"/>
      <c r="E42" s="699"/>
      <c r="F42" s="689"/>
      <c r="G42" s="555"/>
      <c r="H42" s="683"/>
      <c r="I42" s="683"/>
      <c r="J42" s="683"/>
      <c r="K42" s="683"/>
      <c r="L42" s="683"/>
      <c r="M42" s="683"/>
    </row>
    <row r="43" spans="1:13">
      <c r="A43" s="692"/>
      <c r="B43" s="692"/>
      <c r="C43" s="692"/>
      <c r="D43" s="695"/>
      <c r="E43" s="699"/>
      <c r="F43" s="689"/>
      <c r="G43" s="555"/>
      <c r="H43" s="683"/>
      <c r="I43" s="683"/>
      <c r="J43" s="683"/>
      <c r="K43" s="683"/>
      <c r="L43" s="683"/>
      <c r="M43" s="683"/>
    </row>
    <row r="44" spans="1:13">
      <c r="A44" s="692"/>
      <c r="B44" s="692"/>
      <c r="C44" s="692"/>
      <c r="D44" s="695"/>
      <c r="E44" s="699"/>
      <c r="F44" s="689"/>
      <c r="G44" s="555"/>
      <c r="H44" s="683"/>
      <c r="I44" s="683"/>
      <c r="J44" s="683"/>
      <c r="K44" s="683"/>
      <c r="L44" s="683"/>
      <c r="M44" s="683"/>
    </row>
    <row r="45" spans="1:13">
      <c r="A45" s="692"/>
      <c r="B45" s="692"/>
      <c r="C45" s="692"/>
      <c r="D45" s="695"/>
      <c r="E45" s="699"/>
      <c r="F45" s="689"/>
      <c r="G45" s="555"/>
      <c r="H45" s="683"/>
      <c r="I45" s="683"/>
      <c r="J45" s="683"/>
      <c r="K45" s="683"/>
      <c r="L45" s="683"/>
      <c r="M45" s="683"/>
    </row>
    <row r="46" spans="1:13">
      <c r="A46" s="692"/>
      <c r="B46" s="692"/>
      <c r="C46" s="692"/>
      <c r="D46" s="695"/>
      <c r="E46" s="699"/>
      <c r="F46" s="689"/>
      <c r="G46" s="555"/>
      <c r="H46" s="683"/>
      <c r="I46" s="683"/>
      <c r="J46" s="683"/>
      <c r="K46" s="683"/>
      <c r="L46" s="683"/>
      <c r="M46" s="683"/>
    </row>
    <row r="47" spans="1:13">
      <c r="A47" s="692"/>
      <c r="B47" s="692"/>
      <c r="C47" s="692"/>
      <c r="D47" s="696"/>
      <c r="E47" s="700"/>
      <c r="F47" s="689"/>
      <c r="G47" s="555"/>
      <c r="H47" s="683"/>
      <c r="I47" s="683"/>
      <c r="J47" s="683"/>
      <c r="K47" s="683"/>
      <c r="L47" s="683"/>
      <c r="M47" s="683"/>
    </row>
    <row r="48" spans="1:13">
      <c r="A48" s="692"/>
      <c r="B48" s="692"/>
      <c r="C48" s="692"/>
      <c r="D48" s="696"/>
      <c r="E48" s="700"/>
      <c r="F48" s="689"/>
      <c r="G48" s="555"/>
      <c r="H48" s="683"/>
      <c r="I48" s="683"/>
      <c r="J48" s="683"/>
      <c r="K48" s="683"/>
      <c r="L48" s="683"/>
      <c r="M48" s="683"/>
    </row>
    <row r="49" spans="1:13" ht="16" thickBot="1">
      <c r="A49" s="693"/>
      <c r="B49" s="693"/>
      <c r="C49" s="693"/>
      <c r="D49" s="697"/>
      <c r="E49" s="701"/>
      <c r="F49" s="690"/>
      <c r="G49" s="625"/>
      <c r="H49" s="684"/>
      <c r="I49" s="684"/>
      <c r="J49" s="684"/>
      <c r="K49" s="684"/>
      <c r="L49" s="684"/>
      <c r="M49" s="684"/>
    </row>
  </sheetData>
  <mergeCells count="68">
    <mergeCell ref="A1:B2"/>
    <mergeCell ref="H7:H8"/>
    <mergeCell ref="I7:J7"/>
    <mergeCell ref="K7:L7"/>
    <mergeCell ref="A4:B4"/>
    <mergeCell ref="A5:B5"/>
    <mergeCell ref="A6:B6"/>
    <mergeCell ref="A7:C7"/>
    <mergeCell ref="D7:F7"/>
    <mergeCell ref="C1:M3"/>
    <mergeCell ref="M7:M8"/>
    <mergeCell ref="C4:M4"/>
    <mergeCell ref="C5:M5"/>
    <mergeCell ref="C6:M6"/>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M30:M39"/>
    <mergeCell ref="I30:I39"/>
    <mergeCell ref="J30:J39"/>
    <mergeCell ref="K30:K39"/>
    <mergeCell ref="I20:I29"/>
    <mergeCell ref="J20:J29"/>
    <mergeCell ref="K20:K29"/>
    <mergeCell ref="L20:L29"/>
    <mergeCell ref="M20:M29"/>
    <mergeCell ref="L30:L39"/>
    <mergeCell ref="A30:A39"/>
    <mergeCell ref="B30:B39"/>
    <mergeCell ref="C30:C39"/>
    <mergeCell ref="D30:D39"/>
    <mergeCell ref="E30:E39"/>
    <mergeCell ref="A40:A49"/>
    <mergeCell ref="B40:B49"/>
    <mergeCell ref="C40:C49"/>
    <mergeCell ref="D40:D49"/>
    <mergeCell ref="E40:E49"/>
    <mergeCell ref="I40:I49"/>
    <mergeCell ref="J40:J49"/>
    <mergeCell ref="K40:K49"/>
    <mergeCell ref="L40:L49"/>
    <mergeCell ref="M40:M49"/>
    <mergeCell ref="F40:F49"/>
    <mergeCell ref="G40:G49"/>
    <mergeCell ref="H40:H49"/>
    <mergeCell ref="F30:F39"/>
    <mergeCell ref="G30:G39"/>
    <mergeCell ref="H30:H39"/>
  </mergeCells>
  <conditionalFormatting sqref="A7:B7">
    <cfRule type="containsText" dxfId="31" priority="45" operator="containsText" text="4- Bajo">
      <formula>NOT(ISERROR(SEARCH("4- Bajo",A7)))</formula>
    </cfRule>
    <cfRule type="containsText" dxfId="30" priority="44" operator="containsText" text="3- Bajo">
      <formula>NOT(ISERROR(SEARCH("3- Bajo",A7)))</formula>
    </cfRule>
    <cfRule type="containsText" dxfId="29" priority="43" operator="containsText" text="4- Moderado">
      <formula>NOT(ISERROR(SEARCH("4- Moderado",A7)))</formula>
    </cfRule>
    <cfRule type="containsText" dxfId="28" priority="42" operator="containsText" text="6- Moderado">
      <formula>NOT(ISERROR(SEARCH("6- Moderado",A7)))</formula>
    </cfRule>
    <cfRule type="containsText" dxfId="27" priority="41" operator="containsText" text="3- Moderado">
      <formula>NOT(ISERROR(SEARCH("3- Moderado",A7)))</formula>
    </cfRule>
    <cfRule type="containsText" dxfId="26" priority="46" operator="containsText" text="1- Bajo">
      <formula>NOT(ISERROR(SEARCH("1- Bajo",A7)))</formula>
    </cfRule>
  </conditionalFormatting>
  <conditionalFormatting sqref="A10:E10 A20:E20 A30:E30 A40:E40">
    <cfRule type="containsText" dxfId="25" priority="35" operator="containsText" text="3- Moderado">
      <formula>NOT(ISERROR(SEARCH("3- Moderado",A10)))</formula>
    </cfRule>
    <cfRule type="containsText" dxfId="24" priority="40" operator="containsText" text="1- Bajo">
      <formula>NOT(ISERROR(SEARCH("1- Bajo",A10)))</formula>
    </cfRule>
    <cfRule type="containsText" dxfId="23" priority="39" operator="containsText" text="4- Bajo">
      <formula>NOT(ISERROR(SEARCH("4- Bajo",A10)))</formula>
    </cfRule>
    <cfRule type="containsText" dxfId="22" priority="38" operator="containsText" text="3- Bajo">
      <formula>NOT(ISERROR(SEARCH("3- Bajo",A10)))</formula>
    </cfRule>
    <cfRule type="containsText" dxfId="21" priority="37" operator="containsText" text="4- Moderado">
      <formula>NOT(ISERROR(SEARCH("4- Moderado",A10)))</formula>
    </cfRule>
    <cfRule type="containsText" dxfId="20" priority="36" operator="containsText" text="6- Moderado">
      <formula>NOT(ISERROR(SEARCH("6- Moderado",A10)))</formula>
    </cfRule>
  </conditionalFormatting>
  <conditionalFormatting sqref="C8:F8">
    <cfRule type="containsText" dxfId="19" priority="3" operator="containsText" text="4- Moderado">
      <formula>NOT(ISERROR(SEARCH("4- Moderado",C8)))</formula>
    </cfRule>
    <cfRule type="containsText" dxfId="18" priority="4" operator="containsText" text="3- Bajo">
      <formula>NOT(ISERROR(SEARCH("3- Bajo",C8)))</formula>
    </cfRule>
    <cfRule type="containsText" dxfId="17" priority="5" operator="containsText" text="4- Bajo">
      <formula>NOT(ISERROR(SEARCH("4- Bajo",C8)))</formula>
    </cfRule>
    <cfRule type="containsText" dxfId="16" priority="6" operator="containsText" text="1- Bajo">
      <formula>NOT(ISERROR(SEARCH("1- Bajo",C8)))</formula>
    </cfRule>
    <cfRule type="containsText" dxfId="15" priority="1" operator="containsText" text="3- Moderado">
      <formula>NOT(ISERROR(SEARCH("3- Moderado",C8)))</formula>
    </cfRule>
    <cfRule type="containsText" dxfId="14" priority="2" operator="containsText" text="6- Moderado">
      <formula>NOT(ISERROR(SEARCH("6- Moderado",C8)))</formula>
    </cfRule>
  </conditionalFormatting>
  <conditionalFormatting sqref="D10:D49">
    <cfRule type="containsText" dxfId="13" priority="14" operator="containsText" text="Muy Baja">
      <formula>NOT(ISERROR(SEARCH("Muy Baja",D10)))</formula>
    </cfRule>
    <cfRule type="containsText" dxfId="12" priority="13" operator="containsText" text="Baja">
      <formula>NOT(ISERROR(SEARCH("Baja",D10)))</formula>
    </cfRule>
    <cfRule type="containsText" dxfId="11" priority="12" operator="containsText" text="Alta">
      <formula>NOT(ISERROR(SEARCH("Alta",D10)))</formula>
    </cfRule>
    <cfRule type="containsText" dxfId="10" priority="11" operator="containsText" text="Muy Alta">
      <formula>NOT(ISERROR(SEARCH("Muy Alta",D10)))</formula>
    </cfRule>
    <cfRule type="containsText" dxfId="9" priority="16" operator="containsText" text="Media">
      <formula>NOT(ISERROR(SEARCH("Media",D10)))</formula>
    </cfRule>
  </conditionalFormatting>
  <conditionalFormatting sqref="E10:E49">
    <cfRule type="containsText" dxfId="8" priority="10" operator="containsText" text="Leve">
      <formula>NOT(ISERROR(SEARCH("Leve",E10)))</formula>
    </cfRule>
    <cfRule type="containsText" dxfId="7" priority="9" operator="containsText" text="Menor">
      <formula>NOT(ISERROR(SEARCH("Menor",E10)))</formula>
    </cfRule>
    <cfRule type="containsText" dxfId="6" priority="8" operator="containsText" text="Mayor">
      <formula>NOT(ISERROR(SEARCH("Mayor",E10)))</formula>
    </cfRule>
    <cfRule type="containsText" dxfId="5" priority="7" operator="containsText" text="Catastrófico">
      <formula>NOT(ISERROR(SEARCH("Catastrófico",E10)))</formula>
    </cfRule>
  </conditionalFormatting>
  <conditionalFormatting sqref="E10:F49">
    <cfRule type="containsText" dxfId="4" priority="15" operator="containsText" text="Moderado">
      <formula>NOT(ISERROR(SEARCH("Moderado",E10)))</formula>
    </cfRule>
  </conditionalFormatting>
  <conditionalFormatting sqref="F10:F49">
    <cfRule type="containsText" dxfId="3" priority="1427" operator="containsText" text="Bajo">
      <formula>NOT(ISERROR(SEARCH("Bajo",F10)))</formula>
    </cfRule>
    <cfRule type="containsText" dxfId="2" priority="1428" operator="containsText" text="Moderado">
      <formula>NOT(ISERROR(SEARCH("Moderado",F10)))</formula>
    </cfRule>
    <cfRule type="containsText" dxfId="1" priority="1429" operator="containsText" text="Alto">
      <formula>NOT(ISERROR(SEARCH("Alto",F10)))</formula>
    </cfRule>
    <cfRule type="containsText" dxfId="0" priority="1430" operator="containsText" text="Extremo">
      <formula>NOT(ISERROR(SEARCH("Extremo",F10)))</formula>
    </cfRule>
    <cfRule type="colorScale" priority="143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c8704bb-0601-4628-b4cf-27d08d64c289">
      <Terms xmlns="http://schemas.microsoft.com/office/infopath/2007/PartnerControls"/>
    </lcf76f155ced4ddcb4097134ff3c332f>
    <TaxCatchAll xmlns="0c3b9e75-4a85-4a03-b7a3-c52da6ac2caa" xsi:nil="true"/>
    <Estado xmlns="3c8704bb-0601-4628-b4cf-27d08d64c28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7" ma:contentTypeDescription="Crear nuevo documento." ma:contentTypeScope="" ma:versionID="5813685fdefc061ab0b873d18b40fc6d">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eac00926135cf5f1d061830d1fe34f68"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nillable="true"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3c8704bb-0601-4628-b4cf-27d08d64c289"/>
    <ds:schemaRef ds:uri="0c3b9e75-4a85-4a03-b7a3-c52da6ac2caa"/>
  </ds:schemaRefs>
</ds:datastoreItem>
</file>

<file path=customXml/itemProps2.xml><?xml version="1.0" encoding="utf-8"?>
<ds:datastoreItem xmlns:ds="http://schemas.openxmlformats.org/officeDocument/2006/customXml" ds:itemID="{F82884B7-A625-451C-908B-8C0778A235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Microsoft Office User</cp:lastModifiedBy>
  <cp:revision/>
  <dcterms:created xsi:type="dcterms:W3CDTF">2021-04-16T16:11:31Z</dcterms:created>
  <dcterms:modified xsi:type="dcterms:W3CDTF">2025-03-28T21:35:50Z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